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C:\Users\SLBC\Desktop\"/>
    </mc:Choice>
  </mc:AlternateContent>
  <bookViews>
    <workbookView xWindow="0" yWindow="0" windowWidth="28800" windowHeight="11835" tabRatio="866"/>
  </bookViews>
  <sheets>
    <sheet name="DISTRICT WISE ATM" sheetId="24" r:id="rId1"/>
    <sheet name="ATM" sheetId="2" r:id="rId2"/>
    <sheet name="DISTRIST WISE BR" sheetId="25" r:id="rId3"/>
    <sheet name="Branch" sheetId="4" r:id="rId4"/>
    <sheet name="AsOn" sheetId="19" state="hidden" r:id="rId5"/>
  </sheets>
  <definedNames>
    <definedName name="Excel_BuiltIn_Print_Area" localSheetId="3">Branch!$A$2:$V$7</definedName>
    <definedName name="_xlnm.Print_Area" localSheetId="1">ATM!$A:$V</definedName>
    <definedName name="_xlnm.Print_Area" localSheetId="3">Branch!$A:$V</definedName>
    <definedName name="_xlnm.Print_Area" localSheetId="0">'DISTRICT WISE ATM'!$A:$V</definedName>
    <definedName name="_xlnm.Print_Area" localSheetId="2">'DISTRIST WISE BR'!$A:$V</definedName>
  </definedNames>
  <calcPr calcId="152511"/>
</workbook>
</file>

<file path=xl/calcChain.xml><?xml version="1.0" encoding="utf-8"?>
<calcChain xmlns="http://schemas.openxmlformats.org/spreadsheetml/2006/main">
  <c r="T59" i="4" l="1"/>
  <c r="U59" i="4" s="1"/>
  <c r="S59" i="4"/>
  <c r="R59" i="4"/>
  <c r="V59" i="4" s="1"/>
  <c r="P59" i="4"/>
  <c r="O59" i="4"/>
  <c r="N59" i="4"/>
  <c r="M59" i="4"/>
  <c r="Q59" i="4" s="1"/>
  <c r="J59" i="4"/>
  <c r="I59" i="4"/>
  <c r="H59" i="4"/>
  <c r="L59" i="4" s="1"/>
  <c r="E59" i="4"/>
  <c r="F59" i="4" s="1"/>
  <c r="D59" i="4"/>
  <c r="C59" i="4"/>
  <c r="G59" i="4" s="1"/>
  <c r="V58" i="4"/>
  <c r="U58" i="4"/>
  <c r="Q58" i="4"/>
  <c r="P58" i="4"/>
  <c r="L58" i="4"/>
  <c r="K58" i="4"/>
  <c r="G58" i="4"/>
  <c r="F58" i="4"/>
  <c r="V57" i="4"/>
  <c r="U57" i="4"/>
  <c r="Q57" i="4"/>
  <c r="P57" i="4"/>
  <c r="L57" i="4"/>
  <c r="K57" i="4"/>
  <c r="G57" i="4"/>
  <c r="F57" i="4"/>
  <c r="V56" i="4"/>
  <c r="U56" i="4"/>
  <c r="Q56" i="4"/>
  <c r="P56" i="4"/>
  <c r="L56" i="4"/>
  <c r="K56" i="4"/>
  <c r="G56" i="4"/>
  <c r="F56" i="4"/>
  <c r="V55" i="4"/>
  <c r="U55" i="4"/>
  <c r="Q55" i="4"/>
  <c r="P55" i="4"/>
  <c r="L55" i="4"/>
  <c r="K55" i="4"/>
  <c r="G55" i="4"/>
  <c r="F55" i="4"/>
  <c r="V54" i="4"/>
  <c r="U54" i="4"/>
  <c r="Q54" i="4"/>
  <c r="P54" i="4"/>
  <c r="L54" i="4"/>
  <c r="K54" i="4"/>
  <c r="G54" i="4"/>
  <c r="F54" i="4"/>
  <c r="V53" i="4"/>
  <c r="U53" i="4"/>
  <c r="Q53" i="4"/>
  <c r="P53" i="4"/>
  <c r="L53" i="4"/>
  <c r="K53" i="4"/>
  <c r="G53" i="4"/>
  <c r="F53" i="4"/>
  <c r="T52" i="4"/>
  <c r="U52" i="4" s="1"/>
  <c r="S52" i="4"/>
  <c r="R52" i="4"/>
  <c r="V52" i="4" s="1"/>
  <c r="P52" i="4"/>
  <c r="O52" i="4"/>
  <c r="N52" i="4"/>
  <c r="M52" i="4"/>
  <c r="Q52" i="4" s="1"/>
  <c r="J52" i="4"/>
  <c r="I52" i="4"/>
  <c r="H52" i="4"/>
  <c r="L52" i="4" s="1"/>
  <c r="E52" i="4"/>
  <c r="F52" i="4" s="1"/>
  <c r="D52" i="4"/>
  <c r="C52" i="4"/>
  <c r="G52" i="4" s="1"/>
  <c r="V51" i="4"/>
  <c r="U51" i="4"/>
  <c r="Q51" i="4"/>
  <c r="P51" i="4"/>
  <c r="L51" i="4"/>
  <c r="K51" i="4"/>
  <c r="G51" i="4"/>
  <c r="F51" i="4"/>
  <c r="V50" i="4"/>
  <c r="U50" i="4"/>
  <c r="Q50" i="4"/>
  <c r="P50" i="4"/>
  <c r="L50" i="4"/>
  <c r="K50" i="4"/>
  <c r="G50" i="4"/>
  <c r="F50" i="4"/>
  <c r="V49" i="4"/>
  <c r="U49" i="4"/>
  <c r="Q49" i="4"/>
  <c r="P49" i="4"/>
  <c r="L49" i="4"/>
  <c r="K49" i="4"/>
  <c r="G49" i="4"/>
  <c r="F49" i="4"/>
  <c r="V48" i="4"/>
  <c r="U48" i="4"/>
  <c r="Q48" i="4"/>
  <c r="P48" i="4"/>
  <c r="L48" i="4"/>
  <c r="K48" i="4"/>
  <c r="G48" i="4"/>
  <c r="F48" i="4"/>
  <c r="V47" i="4"/>
  <c r="U47" i="4"/>
  <c r="Q47" i="4"/>
  <c r="P47" i="4"/>
  <c r="L47" i="4"/>
  <c r="K47" i="4"/>
  <c r="G47" i="4"/>
  <c r="F47" i="4"/>
  <c r="V46" i="4"/>
  <c r="U46" i="4"/>
  <c r="Q46" i="4"/>
  <c r="P46" i="4"/>
  <c r="L46" i="4"/>
  <c r="K46" i="4"/>
  <c r="G46" i="4"/>
  <c r="F46" i="4"/>
  <c r="V45" i="4"/>
  <c r="U45" i="4"/>
  <c r="Q45" i="4"/>
  <c r="P45" i="4"/>
  <c r="L45" i="4"/>
  <c r="K45" i="4"/>
  <c r="G45" i="4"/>
  <c r="F45" i="4"/>
  <c r="T44" i="4"/>
  <c r="U44" i="4" s="1"/>
  <c r="S44" i="4"/>
  <c r="R44" i="4"/>
  <c r="V44" i="4" s="1"/>
  <c r="P44" i="4"/>
  <c r="O44" i="4"/>
  <c r="N44" i="4"/>
  <c r="M44" i="4"/>
  <c r="Q44" i="4" s="1"/>
  <c r="J44" i="4"/>
  <c r="I44" i="4"/>
  <c r="H44" i="4"/>
  <c r="L44" i="4" s="1"/>
  <c r="E44" i="4"/>
  <c r="F44" i="4" s="1"/>
  <c r="D44" i="4"/>
  <c r="C44" i="4"/>
  <c r="G44" i="4" s="1"/>
  <c r="V43" i="4"/>
  <c r="U43" i="4"/>
  <c r="Q43" i="4"/>
  <c r="P43" i="4"/>
  <c r="L43" i="4"/>
  <c r="K43" i="4"/>
  <c r="G43" i="4"/>
  <c r="F43" i="4"/>
  <c r="T42" i="4"/>
  <c r="U42" i="4" s="1"/>
  <c r="S42" i="4"/>
  <c r="R42" i="4"/>
  <c r="V42" i="4" s="1"/>
  <c r="P42" i="4"/>
  <c r="O42" i="4"/>
  <c r="N42" i="4"/>
  <c r="M42" i="4"/>
  <c r="Q42" i="4" s="1"/>
  <c r="J42" i="4"/>
  <c r="I42" i="4"/>
  <c r="H42" i="4"/>
  <c r="L42" i="4" s="1"/>
  <c r="E42" i="4"/>
  <c r="F42" i="4" s="1"/>
  <c r="D42" i="4"/>
  <c r="C42" i="4"/>
  <c r="G42" i="4" s="1"/>
  <c r="V41" i="4"/>
  <c r="U41" i="4"/>
  <c r="Q41" i="4"/>
  <c r="P41" i="4"/>
  <c r="L41" i="4"/>
  <c r="K41" i="4"/>
  <c r="G41" i="4"/>
  <c r="F41" i="4"/>
  <c r="T40" i="4"/>
  <c r="U40" i="4" s="1"/>
  <c r="S40" i="4"/>
  <c r="R40" i="4"/>
  <c r="V40" i="4" s="1"/>
  <c r="P40" i="4"/>
  <c r="O40" i="4"/>
  <c r="N40" i="4"/>
  <c r="M40" i="4"/>
  <c r="Q40" i="4" s="1"/>
  <c r="J40" i="4"/>
  <c r="I40" i="4"/>
  <c r="H40" i="4"/>
  <c r="L40" i="4" s="1"/>
  <c r="E40" i="4"/>
  <c r="F40" i="4" s="1"/>
  <c r="D40" i="4"/>
  <c r="C40" i="4"/>
  <c r="G40" i="4" s="1"/>
  <c r="V39" i="4"/>
  <c r="U39" i="4"/>
  <c r="Q39" i="4"/>
  <c r="P39" i="4"/>
  <c r="L39" i="4"/>
  <c r="K39" i="4"/>
  <c r="G39" i="4"/>
  <c r="F39" i="4"/>
  <c r="V38" i="4"/>
  <c r="U38" i="4"/>
  <c r="Q38" i="4"/>
  <c r="P38" i="4"/>
  <c r="L38" i="4"/>
  <c r="K38" i="4"/>
  <c r="G38" i="4"/>
  <c r="F38" i="4"/>
  <c r="V37" i="4"/>
  <c r="U37" i="4"/>
  <c r="Q37" i="4"/>
  <c r="P37" i="4"/>
  <c r="L37" i="4"/>
  <c r="K37" i="4"/>
  <c r="G37" i="4"/>
  <c r="F37" i="4"/>
  <c r="V36" i="4"/>
  <c r="U36" i="4"/>
  <c r="Q36" i="4"/>
  <c r="P36" i="4"/>
  <c r="L36" i="4"/>
  <c r="K36" i="4"/>
  <c r="G36" i="4"/>
  <c r="F36" i="4"/>
  <c r="V35" i="4"/>
  <c r="U35" i="4"/>
  <c r="Q35" i="4"/>
  <c r="P35" i="4"/>
  <c r="L35" i="4"/>
  <c r="K35" i="4"/>
  <c r="G35" i="4"/>
  <c r="F35" i="4"/>
  <c r="V34" i="4"/>
  <c r="U34" i="4"/>
  <c r="Q34" i="4"/>
  <c r="P34" i="4"/>
  <c r="L34" i="4"/>
  <c r="K34" i="4"/>
  <c r="G34" i="4"/>
  <c r="F34" i="4"/>
  <c r="V33" i="4"/>
  <c r="U33" i="4"/>
  <c r="Q33" i="4"/>
  <c r="P33" i="4"/>
  <c r="L33" i="4"/>
  <c r="K33" i="4"/>
  <c r="G33" i="4"/>
  <c r="F33" i="4"/>
  <c r="V32" i="4"/>
  <c r="U32" i="4"/>
  <c r="Q32" i="4"/>
  <c r="P32" i="4"/>
  <c r="L32" i="4"/>
  <c r="K32" i="4"/>
  <c r="G32" i="4"/>
  <c r="F32" i="4"/>
  <c r="V31" i="4"/>
  <c r="U31" i="4"/>
  <c r="Q31" i="4"/>
  <c r="P31" i="4"/>
  <c r="L31" i="4"/>
  <c r="K31" i="4"/>
  <c r="G31" i="4"/>
  <c r="F31" i="4"/>
  <c r="V30" i="4"/>
  <c r="U30" i="4"/>
  <c r="Q30" i="4"/>
  <c r="P30" i="4"/>
  <c r="L30" i="4"/>
  <c r="K30" i="4"/>
  <c r="G30" i="4"/>
  <c r="F30" i="4"/>
  <c r="V29" i="4"/>
  <c r="U29" i="4"/>
  <c r="Q29" i="4"/>
  <c r="P29" i="4"/>
  <c r="L29" i="4"/>
  <c r="K29" i="4"/>
  <c r="G29" i="4"/>
  <c r="F29" i="4"/>
  <c r="V28" i="4"/>
  <c r="U28" i="4"/>
  <c r="Q28" i="4"/>
  <c r="P28" i="4"/>
  <c r="L28" i="4"/>
  <c r="K28" i="4"/>
  <c r="G28" i="4"/>
  <c r="F28" i="4"/>
  <c r="V27" i="4"/>
  <c r="U27" i="4"/>
  <c r="Q27" i="4"/>
  <c r="P27" i="4"/>
  <c r="L27" i="4"/>
  <c r="K27" i="4"/>
  <c r="G27" i="4"/>
  <c r="F27" i="4"/>
  <c r="V26" i="4"/>
  <c r="U26" i="4"/>
  <c r="Q26" i="4"/>
  <c r="P26" i="4"/>
  <c r="L26" i="4"/>
  <c r="K26" i="4"/>
  <c r="G26" i="4"/>
  <c r="F26" i="4"/>
  <c r="V25" i="4"/>
  <c r="U25" i="4"/>
  <c r="Q25" i="4"/>
  <c r="P25" i="4"/>
  <c r="L25" i="4"/>
  <c r="K25" i="4"/>
  <c r="G25" i="4"/>
  <c r="F25" i="4"/>
  <c r="V24" i="4"/>
  <c r="U24" i="4"/>
  <c r="Q24" i="4"/>
  <c r="P24" i="4"/>
  <c r="L24" i="4"/>
  <c r="K24" i="4"/>
  <c r="G24" i="4"/>
  <c r="F24" i="4"/>
  <c r="V23" i="4"/>
  <c r="U23" i="4"/>
  <c r="Q23" i="4"/>
  <c r="P23" i="4"/>
  <c r="L23" i="4"/>
  <c r="K23" i="4"/>
  <c r="G23" i="4"/>
  <c r="F23" i="4"/>
  <c r="V22" i="4"/>
  <c r="U22" i="4"/>
  <c r="Q22" i="4"/>
  <c r="P22" i="4"/>
  <c r="L22" i="4"/>
  <c r="K22" i="4"/>
  <c r="G22" i="4"/>
  <c r="F22" i="4"/>
  <c r="V21" i="4"/>
  <c r="U21" i="4"/>
  <c r="Q21" i="4"/>
  <c r="P21" i="4"/>
  <c r="L21" i="4"/>
  <c r="K21" i="4"/>
  <c r="G21" i="4"/>
  <c r="F21" i="4"/>
  <c r="T20" i="4"/>
  <c r="U20" i="4" s="1"/>
  <c r="S20" i="4"/>
  <c r="S60" i="4" s="1"/>
  <c r="R20" i="4"/>
  <c r="R60" i="4" s="1"/>
  <c r="P20" i="4"/>
  <c r="O20" i="4"/>
  <c r="O60" i="4" s="1"/>
  <c r="P60" i="4" s="1"/>
  <c r="N20" i="4"/>
  <c r="N60" i="4" s="1"/>
  <c r="M20" i="4"/>
  <c r="M60" i="4" s="1"/>
  <c r="J20" i="4"/>
  <c r="J60" i="4" s="1"/>
  <c r="I20" i="4"/>
  <c r="I60" i="4" s="1"/>
  <c r="H20" i="4"/>
  <c r="H60" i="4" s="1"/>
  <c r="L60" i="4" s="1"/>
  <c r="E20" i="4"/>
  <c r="F20" i="4" s="1"/>
  <c r="D20" i="4"/>
  <c r="D60" i="4" s="1"/>
  <c r="C20" i="4"/>
  <c r="C60" i="4" s="1"/>
  <c r="V19" i="4"/>
  <c r="U19" i="4"/>
  <c r="Q19" i="4"/>
  <c r="P19" i="4"/>
  <c r="L19" i="4"/>
  <c r="K19" i="4"/>
  <c r="G19" i="4"/>
  <c r="F19" i="4"/>
  <c r="V18" i="4"/>
  <c r="U18" i="4"/>
  <c r="Q18" i="4"/>
  <c r="P18" i="4"/>
  <c r="L18" i="4"/>
  <c r="K18" i="4"/>
  <c r="G18" i="4"/>
  <c r="F18" i="4"/>
  <c r="V17" i="4"/>
  <c r="U17" i="4"/>
  <c r="Q17" i="4"/>
  <c r="P17" i="4"/>
  <c r="L17" i="4"/>
  <c r="K17" i="4"/>
  <c r="G17" i="4"/>
  <c r="F17" i="4"/>
  <c r="V16" i="4"/>
  <c r="U16" i="4"/>
  <c r="Q16" i="4"/>
  <c r="P16" i="4"/>
  <c r="L16" i="4"/>
  <c r="K16" i="4"/>
  <c r="G16" i="4"/>
  <c r="F16" i="4"/>
  <c r="V15" i="4"/>
  <c r="U15" i="4"/>
  <c r="Q15" i="4"/>
  <c r="P15" i="4"/>
  <c r="L15" i="4"/>
  <c r="K15" i="4"/>
  <c r="G15" i="4"/>
  <c r="F15" i="4"/>
  <c r="V14" i="4"/>
  <c r="U14" i="4"/>
  <c r="Q14" i="4"/>
  <c r="P14" i="4"/>
  <c r="L14" i="4"/>
  <c r="K14" i="4"/>
  <c r="G14" i="4"/>
  <c r="F14" i="4"/>
  <c r="V13" i="4"/>
  <c r="U13" i="4"/>
  <c r="Q13" i="4"/>
  <c r="P13" i="4"/>
  <c r="L13" i="4"/>
  <c r="K13" i="4"/>
  <c r="G13" i="4"/>
  <c r="F13" i="4"/>
  <c r="V12" i="4"/>
  <c r="U12" i="4"/>
  <c r="Q12" i="4"/>
  <c r="P12" i="4"/>
  <c r="L12" i="4"/>
  <c r="K12" i="4"/>
  <c r="G12" i="4"/>
  <c r="F12" i="4"/>
  <c r="V11" i="4"/>
  <c r="U11" i="4"/>
  <c r="Q11" i="4"/>
  <c r="P11" i="4"/>
  <c r="L11" i="4"/>
  <c r="K11" i="4"/>
  <c r="G11" i="4"/>
  <c r="F11" i="4"/>
  <c r="V10" i="4"/>
  <c r="U10" i="4"/>
  <c r="Q10" i="4"/>
  <c r="P10" i="4"/>
  <c r="L10" i="4"/>
  <c r="K10" i="4"/>
  <c r="G10" i="4"/>
  <c r="F10" i="4"/>
  <c r="V9" i="4"/>
  <c r="U9" i="4"/>
  <c r="Q9" i="4"/>
  <c r="P9" i="4"/>
  <c r="L9" i="4"/>
  <c r="K9" i="4"/>
  <c r="G9" i="4"/>
  <c r="F9" i="4"/>
  <c r="V8" i="4"/>
  <c r="U8" i="4"/>
  <c r="Q8" i="4"/>
  <c r="P8" i="4"/>
  <c r="L8" i="4"/>
  <c r="K8" i="4"/>
  <c r="G8" i="4"/>
  <c r="F8" i="4"/>
  <c r="E7" i="4"/>
  <c r="D7" i="4"/>
  <c r="C7" i="4"/>
  <c r="K6" i="4"/>
  <c r="P6" i="4" s="1"/>
  <c r="U6" i="4" s="1"/>
  <c r="J6" i="4"/>
  <c r="O6" i="4" s="1"/>
  <c r="I6" i="4"/>
  <c r="I7" i="4" s="1"/>
  <c r="H6" i="4"/>
  <c r="H7" i="4" s="1"/>
  <c r="H41" i="25"/>
  <c r="V40" i="25"/>
  <c r="U40" i="25"/>
  <c r="Q40" i="25"/>
  <c r="P40" i="25"/>
  <c r="L40" i="25"/>
  <c r="K40" i="25"/>
  <c r="G40" i="25"/>
  <c r="F40" i="25"/>
  <c r="V39" i="25"/>
  <c r="U39" i="25"/>
  <c r="Q39" i="25"/>
  <c r="P39" i="25"/>
  <c r="L39" i="25"/>
  <c r="K39" i="25"/>
  <c r="G39" i="25"/>
  <c r="F39" i="25"/>
  <c r="V38" i="25"/>
  <c r="U38" i="25"/>
  <c r="Q38" i="25"/>
  <c r="P38" i="25"/>
  <c r="L38" i="25"/>
  <c r="K38" i="25"/>
  <c r="G38" i="25"/>
  <c r="F38" i="25"/>
  <c r="V37" i="25"/>
  <c r="U37" i="25"/>
  <c r="Q37" i="25"/>
  <c r="P37" i="25"/>
  <c r="L37" i="25"/>
  <c r="K37" i="25"/>
  <c r="G37" i="25"/>
  <c r="F37" i="25"/>
  <c r="V36" i="25"/>
  <c r="U36" i="25"/>
  <c r="Q36" i="25"/>
  <c r="P36" i="25"/>
  <c r="L36" i="25"/>
  <c r="K36" i="25"/>
  <c r="G36" i="25"/>
  <c r="F36" i="25"/>
  <c r="V35" i="25"/>
  <c r="U35" i="25"/>
  <c r="Q35" i="25"/>
  <c r="P35" i="25"/>
  <c r="L35" i="25"/>
  <c r="K35" i="25"/>
  <c r="G35" i="25"/>
  <c r="F35" i="25"/>
  <c r="V34" i="25"/>
  <c r="U34" i="25"/>
  <c r="Q34" i="25"/>
  <c r="P34" i="25"/>
  <c r="L34" i="25"/>
  <c r="K34" i="25"/>
  <c r="G34" i="25"/>
  <c r="F34" i="25"/>
  <c r="V33" i="25"/>
  <c r="U33" i="25"/>
  <c r="Q33" i="25"/>
  <c r="P33" i="25"/>
  <c r="L33" i="25"/>
  <c r="K33" i="25"/>
  <c r="G33" i="25"/>
  <c r="F33" i="25"/>
  <c r="V32" i="25"/>
  <c r="U32" i="25"/>
  <c r="Q32" i="25"/>
  <c r="P32" i="25"/>
  <c r="L32" i="25"/>
  <c r="K32" i="25"/>
  <c r="G32" i="25"/>
  <c r="F32" i="25"/>
  <c r="V31" i="25"/>
  <c r="U31" i="25"/>
  <c r="Q31" i="25"/>
  <c r="P31" i="25"/>
  <c r="L31" i="25"/>
  <c r="K31" i="25"/>
  <c r="G31" i="25"/>
  <c r="F31" i="25"/>
  <c r="V30" i="25"/>
  <c r="U30" i="25"/>
  <c r="Q30" i="25"/>
  <c r="P30" i="25"/>
  <c r="L30" i="25"/>
  <c r="K30" i="25"/>
  <c r="G30" i="25"/>
  <c r="F30" i="25"/>
  <c r="V29" i="25"/>
  <c r="U29" i="25"/>
  <c r="Q29" i="25"/>
  <c r="P29" i="25"/>
  <c r="L29" i="25"/>
  <c r="K29" i="25"/>
  <c r="G29" i="25"/>
  <c r="F29" i="25"/>
  <c r="V28" i="25"/>
  <c r="U28" i="25"/>
  <c r="Q28" i="25"/>
  <c r="P28" i="25"/>
  <c r="L28" i="25"/>
  <c r="K28" i="25"/>
  <c r="G28" i="25"/>
  <c r="F28" i="25"/>
  <c r="V27" i="25"/>
  <c r="U27" i="25"/>
  <c r="Q27" i="25"/>
  <c r="P27" i="25"/>
  <c r="L27" i="25"/>
  <c r="K27" i="25"/>
  <c r="G27" i="25"/>
  <c r="F27" i="25"/>
  <c r="V26" i="25"/>
  <c r="U26" i="25"/>
  <c r="Q26" i="25"/>
  <c r="P26" i="25"/>
  <c r="L26" i="25"/>
  <c r="K26" i="25"/>
  <c r="G26" i="25"/>
  <c r="F26" i="25"/>
  <c r="V25" i="25"/>
  <c r="U25" i="25"/>
  <c r="Q25" i="25"/>
  <c r="P25" i="25"/>
  <c r="L25" i="25"/>
  <c r="K25" i="25"/>
  <c r="G25" i="25"/>
  <c r="F25" i="25"/>
  <c r="V24" i="25"/>
  <c r="U24" i="25"/>
  <c r="Q24" i="25"/>
  <c r="P24" i="25"/>
  <c r="L24" i="25"/>
  <c r="K24" i="25"/>
  <c r="G24" i="25"/>
  <c r="F24" i="25"/>
  <c r="V23" i="25"/>
  <c r="U23" i="25"/>
  <c r="Q23" i="25"/>
  <c r="P23" i="25"/>
  <c r="L23" i="25"/>
  <c r="K23" i="25"/>
  <c r="G23" i="25"/>
  <c r="F23" i="25"/>
  <c r="V22" i="25"/>
  <c r="U22" i="25"/>
  <c r="Q22" i="25"/>
  <c r="P22" i="25"/>
  <c r="L22" i="25"/>
  <c r="K22" i="25"/>
  <c r="G22" i="25"/>
  <c r="F22" i="25"/>
  <c r="V21" i="25"/>
  <c r="U21" i="25"/>
  <c r="Q21" i="25"/>
  <c r="P21" i="25"/>
  <c r="L21" i="25"/>
  <c r="K21" i="25"/>
  <c r="G21" i="25"/>
  <c r="F21" i="25"/>
  <c r="V20" i="25"/>
  <c r="U20" i="25"/>
  <c r="Q20" i="25"/>
  <c r="P20" i="25"/>
  <c r="L20" i="25"/>
  <c r="K20" i="25"/>
  <c r="G20" i="25"/>
  <c r="F20" i="25"/>
  <c r="V19" i="25"/>
  <c r="U19" i="25"/>
  <c r="Q19" i="25"/>
  <c r="P19" i="25"/>
  <c r="L19" i="25"/>
  <c r="K19" i="25"/>
  <c r="G19" i="25"/>
  <c r="F19" i="25"/>
  <c r="V18" i="25"/>
  <c r="U18" i="25"/>
  <c r="Q18" i="25"/>
  <c r="P18" i="25"/>
  <c r="L18" i="25"/>
  <c r="K18" i="25"/>
  <c r="G18" i="25"/>
  <c r="F18" i="25"/>
  <c r="V17" i="25"/>
  <c r="U17" i="25"/>
  <c r="Q17" i="25"/>
  <c r="P17" i="25"/>
  <c r="L17" i="25"/>
  <c r="K17" i="25"/>
  <c r="G17" i="25"/>
  <c r="F17" i="25"/>
  <c r="V16" i="25"/>
  <c r="U16" i="25"/>
  <c r="Q16" i="25"/>
  <c r="P16" i="25"/>
  <c r="L16" i="25"/>
  <c r="K16" i="25"/>
  <c r="G16" i="25"/>
  <c r="F16" i="25"/>
  <c r="V15" i="25"/>
  <c r="U15" i="25"/>
  <c r="Q15" i="25"/>
  <c r="P15" i="25"/>
  <c r="L15" i="25"/>
  <c r="K15" i="25"/>
  <c r="G15" i="25"/>
  <c r="F15" i="25"/>
  <c r="V14" i="25"/>
  <c r="U14" i="25"/>
  <c r="Q14" i="25"/>
  <c r="P14" i="25"/>
  <c r="L14" i="25"/>
  <c r="K14" i="25"/>
  <c r="G14" i="25"/>
  <c r="F14" i="25"/>
  <c r="V13" i="25"/>
  <c r="U13" i="25"/>
  <c r="Q13" i="25"/>
  <c r="P13" i="25"/>
  <c r="L13" i="25"/>
  <c r="K13" i="25"/>
  <c r="G13" i="25"/>
  <c r="F13" i="25"/>
  <c r="V12" i="25"/>
  <c r="U12" i="25"/>
  <c r="Q12" i="25"/>
  <c r="P12" i="25"/>
  <c r="L12" i="25"/>
  <c r="K12" i="25"/>
  <c r="G12" i="25"/>
  <c r="F12" i="25"/>
  <c r="V11" i="25"/>
  <c r="U11" i="25"/>
  <c r="Q11" i="25"/>
  <c r="P11" i="25"/>
  <c r="L11" i="25"/>
  <c r="K11" i="25"/>
  <c r="G11" i="25"/>
  <c r="F11" i="25"/>
  <c r="V10" i="25"/>
  <c r="U10" i="25"/>
  <c r="Q10" i="25"/>
  <c r="P10" i="25"/>
  <c r="L10" i="25"/>
  <c r="K10" i="25"/>
  <c r="G10" i="25"/>
  <c r="F10" i="25"/>
  <c r="V9" i="25"/>
  <c r="U9" i="25"/>
  <c r="Q9" i="25"/>
  <c r="P9" i="25"/>
  <c r="L9" i="25"/>
  <c r="K9" i="25"/>
  <c r="G9" i="25"/>
  <c r="F9" i="25"/>
  <c r="V8" i="25"/>
  <c r="U8" i="25"/>
  <c r="Q8" i="25"/>
  <c r="P8" i="25"/>
  <c r="L8" i="25"/>
  <c r="K8" i="25"/>
  <c r="G8" i="25"/>
  <c r="F8" i="25"/>
  <c r="J7" i="25"/>
  <c r="E7" i="25"/>
  <c r="E41" i="25" s="1"/>
  <c r="D7" i="25"/>
  <c r="D41" i="25" s="1"/>
  <c r="C7" i="25"/>
  <c r="C41" i="25" s="1"/>
  <c r="K6" i="25"/>
  <c r="P6" i="25" s="1"/>
  <c r="U6" i="25" s="1"/>
  <c r="J6" i="25"/>
  <c r="J41" i="25" s="1"/>
  <c r="I6" i="25"/>
  <c r="I7" i="25" s="1"/>
  <c r="H6" i="25"/>
  <c r="H7" i="25" s="1"/>
  <c r="H60" i="2"/>
  <c r="L60" i="2" s="1"/>
  <c r="T59" i="2"/>
  <c r="U59" i="2" s="1"/>
  <c r="S59" i="2"/>
  <c r="R59" i="2"/>
  <c r="V59" i="2" s="1"/>
  <c r="O59" i="2"/>
  <c r="P59" i="2" s="1"/>
  <c r="N59" i="2"/>
  <c r="M59" i="2"/>
  <c r="Q59" i="2" s="1"/>
  <c r="K59" i="2"/>
  <c r="J59" i="2"/>
  <c r="I59" i="2"/>
  <c r="H59" i="2"/>
  <c r="L59" i="2" s="1"/>
  <c r="G59" i="2"/>
  <c r="E59" i="2"/>
  <c r="D59" i="2"/>
  <c r="C59" i="2"/>
  <c r="V58" i="2"/>
  <c r="U58" i="2"/>
  <c r="Q58" i="2"/>
  <c r="P58" i="2"/>
  <c r="L58" i="2"/>
  <c r="K58" i="2"/>
  <c r="G58" i="2"/>
  <c r="F58" i="2"/>
  <c r="V57" i="2"/>
  <c r="U57" i="2"/>
  <c r="Q57" i="2"/>
  <c r="P57" i="2"/>
  <c r="L57" i="2"/>
  <c r="K57" i="2"/>
  <c r="G57" i="2"/>
  <c r="F57" i="2"/>
  <c r="V56" i="2"/>
  <c r="U56" i="2"/>
  <c r="Q56" i="2"/>
  <c r="P56" i="2"/>
  <c r="L56" i="2"/>
  <c r="K56" i="2"/>
  <c r="G56" i="2"/>
  <c r="F56" i="2"/>
  <c r="V55" i="2"/>
  <c r="U55" i="2"/>
  <c r="Q55" i="2"/>
  <c r="P55" i="2"/>
  <c r="L55" i="2"/>
  <c r="K55" i="2"/>
  <c r="G55" i="2"/>
  <c r="F55" i="2"/>
  <c r="V54" i="2"/>
  <c r="U54" i="2"/>
  <c r="Q54" i="2"/>
  <c r="P54" i="2"/>
  <c r="L54" i="2"/>
  <c r="K54" i="2"/>
  <c r="G54" i="2"/>
  <c r="F54" i="2"/>
  <c r="V53" i="2"/>
  <c r="U53" i="2"/>
  <c r="Q53" i="2"/>
  <c r="P53" i="2"/>
  <c r="L53" i="2"/>
  <c r="K53" i="2"/>
  <c r="G53" i="2"/>
  <c r="F53" i="2"/>
  <c r="T52" i="2"/>
  <c r="U52" i="2" s="1"/>
  <c r="S52" i="2"/>
  <c r="R52" i="2"/>
  <c r="O52" i="2"/>
  <c r="P52" i="2" s="1"/>
  <c r="N52" i="2"/>
  <c r="M52" i="2"/>
  <c r="K52" i="2"/>
  <c r="J52" i="2"/>
  <c r="I52" i="2"/>
  <c r="H52" i="2"/>
  <c r="L52" i="2" s="1"/>
  <c r="G52" i="2"/>
  <c r="E52" i="2"/>
  <c r="D52" i="2"/>
  <c r="C52" i="2"/>
  <c r="V51" i="2"/>
  <c r="U51" i="2"/>
  <c r="Q51" i="2"/>
  <c r="P51" i="2"/>
  <c r="L51" i="2"/>
  <c r="K51" i="2"/>
  <c r="G51" i="2"/>
  <c r="F51" i="2"/>
  <c r="V50" i="2"/>
  <c r="U50" i="2"/>
  <c r="Q50" i="2"/>
  <c r="P50" i="2"/>
  <c r="L50" i="2"/>
  <c r="K50" i="2"/>
  <c r="G50" i="2"/>
  <c r="F50" i="2"/>
  <c r="V49" i="2"/>
  <c r="U49" i="2"/>
  <c r="Q49" i="2"/>
  <c r="P49" i="2"/>
  <c r="L49" i="2"/>
  <c r="K49" i="2"/>
  <c r="G49" i="2"/>
  <c r="F49" i="2"/>
  <c r="V48" i="2"/>
  <c r="U48" i="2"/>
  <c r="Q48" i="2"/>
  <c r="P48" i="2"/>
  <c r="L48" i="2"/>
  <c r="K48" i="2"/>
  <c r="G48" i="2"/>
  <c r="F48" i="2"/>
  <c r="V47" i="2"/>
  <c r="U47" i="2"/>
  <c r="Q47" i="2"/>
  <c r="P47" i="2"/>
  <c r="L47" i="2"/>
  <c r="K47" i="2"/>
  <c r="G47" i="2"/>
  <c r="F47" i="2"/>
  <c r="V46" i="2"/>
  <c r="U46" i="2"/>
  <c r="Q46" i="2"/>
  <c r="P46" i="2"/>
  <c r="L46" i="2"/>
  <c r="K46" i="2"/>
  <c r="G46" i="2"/>
  <c r="F46" i="2"/>
  <c r="V45" i="2"/>
  <c r="U45" i="2"/>
  <c r="Q45" i="2"/>
  <c r="P45" i="2"/>
  <c r="L45" i="2"/>
  <c r="K45" i="2"/>
  <c r="G45" i="2"/>
  <c r="F45" i="2"/>
  <c r="T44" i="2"/>
  <c r="U44" i="2" s="1"/>
  <c r="S44" i="2"/>
  <c r="R44" i="2"/>
  <c r="O44" i="2"/>
  <c r="P44" i="2" s="1"/>
  <c r="N44" i="2"/>
  <c r="M44" i="2"/>
  <c r="K44" i="2"/>
  <c r="J44" i="2"/>
  <c r="I44" i="2"/>
  <c r="H44" i="2"/>
  <c r="L44" i="2" s="1"/>
  <c r="G44" i="2"/>
  <c r="E44" i="2"/>
  <c r="D44" i="2"/>
  <c r="C44" i="2"/>
  <c r="V43" i="2"/>
  <c r="U43" i="2"/>
  <c r="Q43" i="2"/>
  <c r="P43" i="2"/>
  <c r="L43" i="2"/>
  <c r="K43" i="2"/>
  <c r="G43" i="2"/>
  <c r="F43" i="2"/>
  <c r="T42" i="2"/>
  <c r="U42" i="2" s="1"/>
  <c r="S42" i="2"/>
  <c r="R42" i="2"/>
  <c r="O42" i="2"/>
  <c r="P42" i="2" s="1"/>
  <c r="N42" i="2"/>
  <c r="M42" i="2"/>
  <c r="K42" i="2"/>
  <c r="J42" i="2"/>
  <c r="I42" i="2"/>
  <c r="H42" i="2"/>
  <c r="L42" i="2" s="1"/>
  <c r="G42" i="2"/>
  <c r="E42" i="2"/>
  <c r="D42" i="2"/>
  <c r="C42" i="2"/>
  <c r="V41" i="2"/>
  <c r="U41" i="2"/>
  <c r="Q41" i="2"/>
  <c r="P41" i="2"/>
  <c r="L41" i="2"/>
  <c r="K41" i="2"/>
  <c r="G41" i="2"/>
  <c r="F41" i="2"/>
  <c r="U40" i="2"/>
  <c r="T40" i="2"/>
  <c r="S40" i="2"/>
  <c r="R40" i="2"/>
  <c r="V40" i="2" s="1"/>
  <c r="O40" i="2"/>
  <c r="P40" i="2" s="1"/>
  <c r="N40" i="2"/>
  <c r="M40" i="2"/>
  <c r="Q40" i="2" s="1"/>
  <c r="K40" i="2"/>
  <c r="J40" i="2"/>
  <c r="I40" i="2"/>
  <c r="H40" i="2"/>
  <c r="L40" i="2" s="1"/>
  <c r="E40" i="2"/>
  <c r="F40" i="2" s="1"/>
  <c r="D40" i="2"/>
  <c r="C40" i="2"/>
  <c r="V39" i="2"/>
  <c r="U39" i="2"/>
  <c r="Q39" i="2"/>
  <c r="P39" i="2"/>
  <c r="L39" i="2"/>
  <c r="K39" i="2"/>
  <c r="G39" i="2"/>
  <c r="F39" i="2"/>
  <c r="V38" i="2"/>
  <c r="U38" i="2"/>
  <c r="Q38" i="2"/>
  <c r="P38" i="2"/>
  <c r="L38" i="2"/>
  <c r="K38" i="2"/>
  <c r="G38" i="2"/>
  <c r="F38" i="2"/>
  <c r="V37" i="2"/>
  <c r="U37" i="2"/>
  <c r="Q37" i="2"/>
  <c r="P37" i="2"/>
  <c r="L37" i="2"/>
  <c r="K37" i="2"/>
  <c r="G37" i="2"/>
  <c r="F37" i="2"/>
  <c r="V36" i="2"/>
  <c r="U36" i="2"/>
  <c r="Q36" i="2"/>
  <c r="P36" i="2"/>
  <c r="L36" i="2"/>
  <c r="K36" i="2"/>
  <c r="G36" i="2"/>
  <c r="F36" i="2"/>
  <c r="V35" i="2"/>
  <c r="U35" i="2"/>
  <c r="Q35" i="2"/>
  <c r="P35" i="2"/>
  <c r="L35" i="2"/>
  <c r="K35" i="2"/>
  <c r="G35" i="2"/>
  <c r="F35" i="2"/>
  <c r="V34" i="2"/>
  <c r="U34" i="2"/>
  <c r="Q34" i="2"/>
  <c r="P34" i="2"/>
  <c r="L34" i="2"/>
  <c r="K34" i="2"/>
  <c r="G34" i="2"/>
  <c r="F34" i="2"/>
  <c r="V33" i="2"/>
  <c r="U33" i="2"/>
  <c r="Q33" i="2"/>
  <c r="P33" i="2"/>
  <c r="L33" i="2"/>
  <c r="K33" i="2"/>
  <c r="G33" i="2"/>
  <c r="F33" i="2"/>
  <c r="V32" i="2"/>
  <c r="U32" i="2"/>
  <c r="Q32" i="2"/>
  <c r="P32" i="2"/>
  <c r="L32" i="2"/>
  <c r="K32" i="2"/>
  <c r="G32" i="2"/>
  <c r="F32" i="2"/>
  <c r="V31" i="2"/>
  <c r="U31" i="2"/>
  <c r="Q31" i="2"/>
  <c r="P31" i="2"/>
  <c r="L31" i="2"/>
  <c r="K31" i="2"/>
  <c r="G31" i="2"/>
  <c r="F31" i="2"/>
  <c r="V30" i="2"/>
  <c r="U30" i="2"/>
  <c r="Q30" i="2"/>
  <c r="P30" i="2"/>
  <c r="L30" i="2"/>
  <c r="K30" i="2"/>
  <c r="G30" i="2"/>
  <c r="F30" i="2"/>
  <c r="V29" i="2"/>
  <c r="U29" i="2"/>
  <c r="Q29" i="2"/>
  <c r="P29" i="2"/>
  <c r="L29" i="2"/>
  <c r="K29" i="2"/>
  <c r="G29" i="2"/>
  <c r="F29" i="2"/>
  <c r="V28" i="2"/>
  <c r="U28" i="2"/>
  <c r="Q28" i="2"/>
  <c r="P28" i="2"/>
  <c r="L28" i="2"/>
  <c r="K28" i="2"/>
  <c r="G28" i="2"/>
  <c r="F28" i="2"/>
  <c r="V27" i="2"/>
  <c r="U27" i="2"/>
  <c r="Q27" i="2"/>
  <c r="P27" i="2"/>
  <c r="L27" i="2"/>
  <c r="K27" i="2"/>
  <c r="G27" i="2"/>
  <c r="F27" i="2"/>
  <c r="V26" i="2"/>
  <c r="U26" i="2"/>
  <c r="Q26" i="2"/>
  <c r="P26" i="2"/>
  <c r="L26" i="2"/>
  <c r="K26" i="2"/>
  <c r="G26" i="2"/>
  <c r="F26" i="2"/>
  <c r="V25" i="2"/>
  <c r="U25" i="2"/>
  <c r="Q25" i="2"/>
  <c r="P25" i="2"/>
  <c r="L25" i="2"/>
  <c r="K25" i="2"/>
  <c r="G25" i="2"/>
  <c r="F25" i="2"/>
  <c r="V24" i="2"/>
  <c r="U24" i="2"/>
  <c r="Q24" i="2"/>
  <c r="P24" i="2"/>
  <c r="L24" i="2"/>
  <c r="K24" i="2"/>
  <c r="G24" i="2"/>
  <c r="F24" i="2"/>
  <c r="V23" i="2"/>
  <c r="U23" i="2"/>
  <c r="Q23" i="2"/>
  <c r="P23" i="2"/>
  <c r="L23" i="2"/>
  <c r="K23" i="2"/>
  <c r="G23" i="2"/>
  <c r="F23" i="2"/>
  <c r="V22" i="2"/>
  <c r="U22" i="2"/>
  <c r="Q22" i="2"/>
  <c r="P22" i="2"/>
  <c r="L22" i="2"/>
  <c r="K22" i="2"/>
  <c r="G22" i="2"/>
  <c r="F22" i="2"/>
  <c r="V21" i="2"/>
  <c r="U21" i="2"/>
  <c r="Q21" i="2"/>
  <c r="P21" i="2"/>
  <c r="L21" i="2"/>
  <c r="K21" i="2"/>
  <c r="G21" i="2"/>
  <c r="F21" i="2"/>
  <c r="T20" i="2"/>
  <c r="T60" i="2" s="1"/>
  <c r="U60" i="2" s="1"/>
  <c r="S20" i="2"/>
  <c r="S60" i="2" s="1"/>
  <c r="R20" i="2"/>
  <c r="R60" i="2" s="1"/>
  <c r="O20" i="2"/>
  <c r="P20" i="2" s="1"/>
  <c r="N20" i="2"/>
  <c r="N60" i="2" s="1"/>
  <c r="M20" i="2"/>
  <c r="K20" i="2"/>
  <c r="J20" i="2"/>
  <c r="J60" i="2" s="1"/>
  <c r="K60" i="2" s="1"/>
  <c r="I20" i="2"/>
  <c r="H20" i="2"/>
  <c r="L20" i="2" s="1"/>
  <c r="E20" i="2"/>
  <c r="D20" i="2"/>
  <c r="D60" i="2" s="1"/>
  <c r="C20" i="2"/>
  <c r="C60" i="2" s="1"/>
  <c r="V19" i="2"/>
  <c r="U19" i="2"/>
  <c r="Q19" i="2"/>
  <c r="P19" i="2"/>
  <c r="L19" i="2"/>
  <c r="K19" i="2"/>
  <c r="G19" i="2"/>
  <c r="F19" i="2"/>
  <c r="V18" i="2"/>
  <c r="U18" i="2"/>
  <c r="Q18" i="2"/>
  <c r="P18" i="2"/>
  <c r="L18" i="2"/>
  <c r="K18" i="2"/>
  <c r="G18" i="2"/>
  <c r="F18" i="2"/>
  <c r="V17" i="2"/>
  <c r="U17" i="2"/>
  <c r="Q17" i="2"/>
  <c r="P17" i="2"/>
  <c r="L17" i="2"/>
  <c r="K17" i="2"/>
  <c r="G17" i="2"/>
  <c r="F17" i="2"/>
  <c r="V16" i="2"/>
  <c r="U16" i="2"/>
  <c r="Q16" i="2"/>
  <c r="P16" i="2"/>
  <c r="L16" i="2"/>
  <c r="K16" i="2"/>
  <c r="G16" i="2"/>
  <c r="F16" i="2"/>
  <c r="V15" i="2"/>
  <c r="U15" i="2"/>
  <c r="Q15" i="2"/>
  <c r="P15" i="2"/>
  <c r="L15" i="2"/>
  <c r="K15" i="2"/>
  <c r="G15" i="2"/>
  <c r="F15" i="2"/>
  <c r="V14" i="2"/>
  <c r="U14" i="2"/>
  <c r="Q14" i="2"/>
  <c r="P14" i="2"/>
  <c r="L14" i="2"/>
  <c r="K14" i="2"/>
  <c r="G14" i="2"/>
  <c r="F14" i="2"/>
  <c r="V13" i="2"/>
  <c r="U13" i="2"/>
  <c r="Q13" i="2"/>
  <c r="P13" i="2"/>
  <c r="L13" i="2"/>
  <c r="K13" i="2"/>
  <c r="G13" i="2"/>
  <c r="F13" i="2"/>
  <c r="V12" i="2"/>
  <c r="U12" i="2"/>
  <c r="Q12" i="2"/>
  <c r="P12" i="2"/>
  <c r="L12" i="2"/>
  <c r="K12" i="2"/>
  <c r="G12" i="2"/>
  <c r="F12" i="2"/>
  <c r="V11" i="2"/>
  <c r="U11" i="2"/>
  <c r="Q11" i="2"/>
  <c r="P11" i="2"/>
  <c r="L11" i="2"/>
  <c r="K11" i="2"/>
  <c r="G11" i="2"/>
  <c r="F11" i="2"/>
  <c r="V10" i="2"/>
  <c r="U10" i="2"/>
  <c r="Q10" i="2"/>
  <c r="P10" i="2"/>
  <c r="L10" i="2"/>
  <c r="K10" i="2"/>
  <c r="G10" i="2"/>
  <c r="F10" i="2"/>
  <c r="V9" i="2"/>
  <c r="U9" i="2"/>
  <c r="Q9" i="2"/>
  <c r="P9" i="2"/>
  <c r="L9" i="2"/>
  <c r="K9" i="2"/>
  <c r="G9" i="2"/>
  <c r="F9" i="2"/>
  <c r="V8" i="2"/>
  <c r="U8" i="2"/>
  <c r="Q8" i="2"/>
  <c r="P8" i="2"/>
  <c r="L8" i="2"/>
  <c r="K8" i="2"/>
  <c r="G8" i="2"/>
  <c r="F8" i="2"/>
  <c r="E7" i="2"/>
  <c r="D7" i="2"/>
  <c r="C7" i="2"/>
  <c r="K6" i="2"/>
  <c r="P6" i="2" s="1"/>
  <c r="U6" i="2" s="1"/>
  <c r="J6" i="2"/>
  <c r="J7" i="2" s="1"/>
  <c r="I6" i="2"/>
  <c r="I7" i="2" s="1"/>
  <c r="H6" i="2"/>
  <c r="H7" i="2" s="1"/>
  <c r="L48" i="24"/>
  <c r="L47" i="24"/>
  <c r="G47" i="24"/>
  <c r="V46" i="24"/>
  <c r="L46" i="24"/>
  <c r="G46" i="24"/>
  <c r="V45" i="24"/>
  <c r="Q45" i="24"/>
  <c r="L45" i="24"/>
  <c r="G45" i="24"/>
  <c r="V44" i="24"/>
  <c r="Q44" i="24"/>
  <c r="L44" i="24"/>
  <c r="G44" i="24"/>
  <c r="V43" i="24"/>
  <c r="Q43" i="24"/>
  <c r="L43" i="24"/>
  <c r="G43" i="24"/>
  <c r="V42" i="24"/>
  <c r="Q42" i="24"/>
  <c r="L42" i="24"/>
  <c r="G42" i="24"/>
  <c r="V40" i="24"/>
  <c r="U40" i="24"/>
  <c r="Q40" i="24"/>
  <c r="P40" i="24"/>
  <c r="L40" i="24"/>
  <c r="K40" i="24"/>
  <c r="G40" i="24"/>
  <c r="F40" i="24"/>
  <c r="V39" i="24"/>
  <c r="U39" i="24"/>
  <c r="Q39" i="24"/>
  <c r="P39" i="24"/>
  <c r="L39" i="24"/>
  <c r="K39" i="24"/>
  <c r="G39" i="24"/>
  <c r="F39" i="24"/>
  <c r="V38" i="24"/>
  <c r="U38" i="24"/>
  <c r="Q38" i="24"/>
  <c r="P38" i="24"/>
  <c r="L38" i="24"/>
  <c r="K38" i="24"/>
  <c r="G38" i="24"/>
  <c r="F38" i="24"/>
  <c r="V37" i="24"/>
  <c r="U37" i="24"/>
  <c r="Q37" i="24"/>
  <c r="P37" i="24"/>
  <c r="L37" i="24"/>
  <c r="K37" i="24"/>
  <c r="G37" i="24"/>
  <c r="F37" i="24"/>
  <c r="V36" i="24"/>
  <c r="U36" i="24"/>
  <c r="Q36" i="24"/>
  <c r="P36" i="24"/>
  <c r="L36" i="24"/>
  <c r="K36" i="24"/>
  <c r="G36" i="24"/>
  <c r="F36" i="24"/>
  <c r="V35" i="24"/>
  <c r="U35" i="24"/>
  <c r="Q35" i="24"/>
  <c r="P35" i="24"/>
  <c r="L35" i="24"/>
  <c r="K35" i="24"/>
  <c r="G35" i="24"/>
  <c r="F35" i="24"/>
  <c r="V34" i="24"/>
  <c r="U34" i="24"/>
  <c r="Q34" i="24"/>
  <c r="P34" i="24"/>
  <c r="L34" i="24"/>
  <c r="K34" i="24"/>
  <c r="G34" i="24"/>
  <c r="F34" i="24"/>
  <c r="V33" i="24"/>
  <c r="U33" i="24"/>
  <c r="Q33" i="24"/>
  <c r="P33" i="24"/>
  <c r="L33" i="24"/>
  <c r="K33" i="24"/>
  <c r="G33" i="24"/>
  <c r="F33" i="24"/>
  <c r="V32" i="24"/>
  <c r="U32" i="24"/>
  <c r="Q32" i="24"/>
  <c r="P32" i="24"/>
  <c r="L32" i="24"/>
  <c r="K32" i="24"/>
  <c r="G32" i="24"/>
  <c r="F32" i="24"/>
  <c r="V31" i="24"/>
  <c r="U31" i="24"/>
  <c r="Q31" i="24"/>
  <c r="P31" i="24"/>
  <c r="L31" i="24"/>
  <c r="K31" i="24"/>
  <c r="G31" i="24"/>
  <c r="F31" i="24"/>
  <c r="V30" i="24"/>
  <c r="U30" i="24"/>
  <c r="Q30" i="24"/>
  <c r="P30" i="24"/>
  <c r="L30" i="24"/>
  <c r="K30" i="24"/>
  <c r="G30" i="24"/>
  <c r="F30" i="24"/>
  <c r="V29" i="24"/>
  <c r="U29" i="24"/>
  <c r="Q29" i="24"/>
  <c r="P29" i="24"/>
  <c r="L29" i="24"/>
  <c r="K29" i="24"/>
  <c r="G29" i="24"/>
  <c r="F29" i="24"/>
  <c r="V28" i="24"/>
  <c r="U28" i="24"/>
  <c r="Q28" i="24"/>
  <c r="P28" i="24"/>
  <c r="L28" i="24"/>
  <c r="K28" i="24"/>
  <c r="G28" i="24"/>
  <c r="F28" i="24"/>
  <c r="V27" i="24"/>
  <c r="U27" i="24"/>
  <c r="Q27" i="24"/>
  <c r="P27" i="24"/>
  <c r="L27" i="24"/>
  <c r="K27" i="24"/>
  <c r="G27" i="24"/>
  <c r="F27" i="24"/>
  <c r="V26" i="24"/>
  <c r="U26" i="24"/>
  <c r="Q26" i="24"/>
  <c r="P26" i="24"/>
  <c r="L26" i="24"/>
  <c r="K26" i="24"/>
  <c r="G26" i="24"/>
  <c r="F26" i="24"/>
  <c r="V25" i="24"/>
  <c r="U25" i="24"/>
  <c r="Q25" i="24"/>
  <c r="P25" i="24"/>
  <c r="L25" i="24"/>
  <c r="K25" i="24"/>
  <c r="G25" i="24"/>
  <c r="F25" i="24"/>
  <c r="V24" i="24"/>
  <c r="U24" i="24"/>
  <c r="Q24" i="24"/>
  <c r="P24" i="24"/>
  <c r="L24" i="24"/>
  <c r="K24" i="24"/>
  <c r="G24" i="24"/>
  <c r="F24" i="24"/>
  <c r="V23" i="24"/>
  <c r="U23" i="24"/>
  <c r="Q23" i="24"/>
  <c r="P23" i="24"/>
  <c r="L23" i="24"/>
  <c r="K23" i="24"/>
  <c r="G23" i="24"/>
  <c r="F23" i="24"/>
  <c r="V22" i="24"/>
  <c r="U22" i="24"/>
  <c r="Q22" i="24"/>
  <c r="P22" i="24"/>
  <c r="L22" i="24"/>
  <c r="K22" i="24"/>
  <c r="G22" i="24"/>
  <c r="F22" i="24"/>
  <c r="V21" i="24"/>
  <c r="U21" i="24"/>
  <c r="Q21" i="24"/>
  <c r="P21" i="24"/>
  <c r="L21" i="24"/>
  <c r="K21" i="24"/>
  <c r="G21" i="24"/>
  <c r="F21" i="24"/>
  <c r="V20" i="24"/>
  <c r="U20" i="24"/>
  <c r="Q20" i="24"/>
  <c r="P20" i="24"/>
  <c r="L20" i="24"/>
  <c r="K20" i="24"/>
  <c r="G20" i="24"/>
  <c r="F20" i="24"/>
  <c r="V19" i="24"/>
  <c r="U19" i="24"/>
  <c r="Q19" i="24"/>
  <c r="P19" i="24"/>
  <c r="L19" i="24"/>
  <c r="K19" i="24"/>
  <c r="G19" i="24"/>
  <c r="F19" i="24"/>
  <c r="V18" i="24"/>
  <c r="U18" i="24"/>
  <c r="Q18" i="24"/>
  <c r="P18" i="24"/>
  <c r="L18" i="24"/>
  <c r="K18" i="24"/>
  <c r="G18" i="24"/>
  <c r="F18" i="24"/>
  <c r="V17" i="24"/>
  <c r="U17" i="24"/>
  <c r="Q17" i="24"/>
  <c r="P17" i="24"/>
  <c r="L17" i="24"/>
  <c r="K17" i="24"/>
  <c r="G17" i="24"/>
  <c r="F17" i="24"/>
  <c r="V16" i="24"/>
  <c r="U16" i="24"/>
  <c r="Q16" i="24"/>
  <c r="P16" i="24"/>
  <c r="L16" i="24"/>
  <c r="K16" i="24"/>
  <c r="G16" i="24"/>
  <c r="F16" i="24"/>
  <c r="V15" i="24"/>
  <c r="U15" i="24"/>
  <c r="Q15" i="24"/>
  <c r="P15" i="24"/>
  <c r="L15" i="24"/>
  <c r="K15" i="24"/>
  <c r="G15" i="24"/>
  <c r="F15" i="24"/>
  <c r="V14" i="24"/>
  <c r="U14" i="24"/>
  <c r="Q14" i="24"/>
  <c r="P14" i="24"/>
  <c r="L14" i="24"/>
  <c r="K14" i="24"/>
  <c r="G14" i="24"/>
  <c r="F14" i="24"/>
  <c r="V13" i="24"/>
  <c r="U13" i="24"/>
  <c r="Q13" i="24"/>
  <c r="P13" i="24"/>
  <c r="L13" i="24"/>
  <c r="K13" i="24"/>
  <c r="G13" i="24"/>
  <c r="F13" i="24"/>
  <c r="V12" i="24"/>
  <c r="U12" i="24"/>
  <c r="Q12" i="24"/>
  <c r="P12" i="24"/>
  <c r="L12" i="24"/>
  <c r="K12" i="24"/>
  <c r="G12" i="24"/>
  <c r="F12" i="24"/>
  <c r="V11" i="24"/>
  <c r="U11" i="24"/>
  <c r="Q11" i="24"/>
  <c r="P11" i="24"/>
  <c r="L11" i="24"/>
  <c r="K11" i="24"/>
  <c r="G11" i="24"/>
  <c r="F11" i="24"/>
  <c r="V10" i="24"/>
  <c r="U10" i="24"/>
  <c r="Q10" i="24"/>
  <c r="P10" i="24"/>
  <c r="L10" i="24"/>
  <c r="K10" i="24"/>
  <c r="G10" i="24"/>
  <c r="F10" i="24"/>
  <c r="V9" i="24"/>
  <c r="U9" i="24"/>
  <c r="Q9" i="24"/>
  <c r="P9" i="24"/>
  <c r="L9" i="24"/>
  <c r="K9" i="24"/>
  <c r="G9" i="24"/>
  <c r="F9" i="24"/>
  <c r="V8" i="24"/>
  <c r="U8" i="24"/>
  <c r="Q8" i="24"/>
  <c r="P8" i="24"/>
  <c r="L8" i="24"/>
  <c r="K8" i="24"/>
  <c r="G8" i="24"/>
  <c r="F8" i="24"/>
  <c r="S7" i="24"/>
  <c r="S41" i="24" s="1"/>
  <c r="N7" i="24"/>
  <c r="N41" i="24" s="1"/>
  <c r="I7" i="24"/>
  <c r="I41" i="24" s="1"/>
  <c r="E7" i="24"/>
  <c r="E41" i="24" s="1"/>
  <c r="F41" i="24" s="1"/>
  <c r="D7" i="24"/>
  <c r="D41" i="24" s="1"/>
  <c r="C7" i="24"/>
  <c r="C41" i="24" s="1"/>
  <c r="P6" i="24"/>
  <c r="U6" i="24" s="1"/>
  <c r="K6" i="24"/>
  <c r="J6" i="24"/>
  <c r="J7" i="24" s="1"/>
  <c r="I6" i="24"/>
  <c r="N6" i="24" s="1"/>
  <c r="S6" i="24" s="1"/>
  <c r="H6" i="24"/>
  <c r="G60" i="2" l="1"/>
  <c r="G41" i="24"/>
  <c r="V60" i="2"/>
  <c r="F42" i="2"/>
  <c r="F44" i="2"/>
  <c r="F52" i="2"/>
  <c r="F59" i="2"/>
  <c r="O60" i="2"/>
  <c r="M6" i="25"/>
  <c r="N6" i="4"/>
  <c r="Q60" i="4"/>
  <c r="N6" i="2"/>
  <c r="F20" i="2"/>
  <c r="E60" i="2"/>
  <c r="F60" i="2" s="1"/>
  <c r="O6" i="2"/>
  <c r="G20" i="2"/>
  <c r="N6" i="25"/>
  <c r="T6" i="4"/>
  <c r="T7" i="4" s="1"/>
  <c r="O7" i="4"/>
  <c r="H41" i="24"/>
  <c r="L41" i="24" s="1"/>
  <c r="M6" i="24"/>
  <c r="K41" i="25"/>
  <c r="F41" i="25"/>
  <c r="I41" i="25"/>
  <c r="O6" i="24"/>
  <c r="H7" i="24"/>
  <c r="J41" i="24"/>
  <c r="M6" i="2"/>
  <c r="I60" i="2"/>
  <c r="M60" i="2"/>
  <c r="Q60" i="2" s="1"/>
  <c r="Q20" i="2"/>
  <c r="U20" i="2"/>
  <c r="G40" i="2"/>
  <c r="Q42" i="2"/>
  <c r="V42" i="2"/>
  <c r="Q44" i="2"/>
  <c r="V44" i="2"/>
  <c r="Q52" i="2"/>
  <c r="V52" i="2"/>
  <c r="M6" i="4"/>
  <c r="K60" i="4"/>
  <c r="G20" i="4"/>
  <c r="K20" i="4"/>
  <c r="K40" i="4"/>
  <c r="K42" i="4"/>
  <c r="K44" i="4"/>
  <c r="K52" i="4"/>
  <c r="K59" i="4"/>
  <c r="J7" i="4"/>
  <c r="L20" i="4"/>
  <c r="T60" i="4"/>
  <c r="U60" i="4" s="1"/>
  <c r="Q20" i="4"/>
  <c r="E60" i="4"/>
  <c r="O6" i="25"/>
  <c r="V20" i="2"/>
  <c r="V20" i="4"/>
  <c r="K41" i="24" l="1"/>
  <c r="O7" i="2"/>
  <c r="T6" i="2"/>
  <c r="T7" i="2" s="1"/>
  <c r="V60" i="4"/>
  <c r="P60" i="2"/>
  <c r="M7" i="4"/>
  <c r="R6" i="4"/>
  <c r="R7" i="4" s="1"/>
  <c r="M7" i="2"/>
  <c r="R6" i="2"/>
  <c r="R7" i="2" s="1"/>
  <c r="N7" i="2"/>
  <c r="S6" i="2"/>
  <c r="S7" i="2" s="1"/>
  <c r="M7" i="25"/>
  <c r="M41" i="25" s="1"/>
  <c r="R6" i="25"/>
  <c r="O41" i="25"/>
  <c r="T6" i="25"/>
  <c r="O7" i="25"/>
  <c r="F60" i="4"/>
  <c r="G60" i="4"/>
  <c r="O41" i="24"/>
  <c r="O7" i="24"/>
  <c r="T6" i="24"/>
  <c r="M7" i="24"/>
  <c r="M41" i="24" s="1"/>
  <c r="Q41" i="24" s="1"/>
  <c r="R6" i="24"/>
  <c r="N7" i="25"/>
  <c r="S6" i="25"/>
  <c r="N41" i="25"/>
  <c r="N7" i="4"/>
  <c r="S6" i="4"/>
  <c r="S7" i="4" s="1"/>
  <c r="P41" i="24" l="1"/>
  <c r="T7" i="24"/>
  <c r="T41" i="24" s="1"/>
  <c r="U41" i="24" s="1"/>
  <c r="R7" i="25"/>
  <c r="R41" i="25"/>
  <c r="T7" i="25"/>
  <c r="T41" i="25"/>
  <c r="S7" i="25"/>
  <c r="S41" i="25"/>
  <c r="P41" i="25"/>
  <c r="R7" i="24"/>
  <c r="R41" i="24"/>
  <c r="V41" i="24" l="1"/>
  <c r="U41" i="25"/>
</calcChain>
</file>

<file path=xl/sharedStrings.xml><?xml version="1.0" encoding="utf-8"?>
<sst xmlns="http://schemas.openxmlformats.org/spreadsheetml/2006/main" count="270" uniqueCount="118">
  <si>
    <t>Table No.1(O-1)</t>
  </si>
  <si>
    <t>DISTRICT-WISE INFORMATION REGARDING ATM NETWORK</t>
  </si>
  <si>
    <t xml:space="preserve"> DEC. 2024</t>
  </si>
  <si>
    <t>(Figures in Numbers)</t>
  </si>
  <si>
    <t>SNo.</t>
  </si>
  <si>
    <t>District Name</t>
  </si>
  <si>
    <t>RURAL</t>
  </si>
  <si>
    <t>SEMI URBAN</t>
  </si>
  <si>
    <t>URBAN</t>
  </si>
  <si>
    <t>TOTAL</t>
  </si>
  <si>
    <t>Table No.1(O-1) DISTRICT-WISE INFORMATION REGARDING ATM NETWORK</t>
  </si>
  <si>
    <t>As on  31ST MAR 24</t>
  </si>
  <si>
    <t>As on 31ST DEC 23</t>
  </si>
  <si>
    <t>As on 31ST DEC 24</t>
  </si>
  <si>
    <t>GROWTH DURING THE YEAR</t>
  </si>
  <si>
    <t>ABSL</t>
  </si>
  <si>
    <t>%AGE</t>
  </si>
  <si>
    <t>BALOD</t>
  </si>
  <si>
    <t>BALODA BAZAR</t>
  </si>
  <si>
    <t>BALRAMPUR</t>
  </si>
  <si>
    <t>BASTAR</t>
  </si>
  <si>
    <t>BEMETARA</t>
  </si>
  <si>
    <t>BIJAPUR</t>
  </si>
  <si>
    <t>BILASPUR</t>
  </si>
  <si>
    <t>DANTEWADA</t>
  </si>
  <si>
    <t>DHAMTARI</t>
  </si>
  <si>
    <t>DURG</t>
  </si>
  <si>
    <t>GARIYABAND</t>
  </si>
  <si>
    <t>GAURELA-PENDRA-MARWAHI</t>
  </si>
  <si>
    <t>JANJGIR-CHAMPA</t>
  </si>
  <si>
    <t>JASHPUR</t>
  </si>
  <si>
    <t>KABIRDHAM</t>
  </si>
  <si>
    <t>KANKER</t>
  </si>
  <si>
    <t>KHAIRAGARH CHHUIKHADAN-GANDAI</t>
  </si>
  <si>
    <t>KONDAGAON</t>
  </si>
  <si>
    <t>KORBA</t>
  </si>
  <si>
    <t>KOREA</t>
  </si>
  <si>
    <t>MAHASAMUND</t>
  </si>
  <si>
    <t>MANENDRAGARH-CHIRMIRI BHARATPUR</t>
  </si>
  <si>
    <t>MOHLA-MANPUR AMBAGARH CHOUKI</t>
  </si>
  <si>
    <t>MUNGELI</t>
  </si>
  <si>
    <t>NARAYANPUR</t>
  </si>
  <si>
    <t>RAIGARH</t>
  </si>
  <si>
    <t>RAIPUR</t>
  </si>
  <si>
    <t>RAJNANDGAON</t>
  </si>
  <si>
    <t>SAKTI</t>
  </si>
  <si>
    <t>SARANGARH-BILAIGARH</t>
  </si>
  <si>
    <t>SUKMA</t>
  </si>
  <si>
    <t>SURAJPUR</t>
  </si>
  <si>
    <t>SURGUJA</t>
  </si>
  <si>
    <t>GRAND TOTAL</t>
  </si>
  <si>
    <t>Table No.1(O)</t>
  </si>
  <si>
    <t>BANK-WISE INFORMATION REGARDING ATM NETWORK</t>
  </si>
  <si>
    <t>NAME OF THE BANK</t>
  </si>
  <si>
    <t>Table No.1(O) BANK-WISE INFORMATION REGARDING ATM NETWORK</t>
  </si>
  <si>
    <t xml:space="preserve">GROWTH DURING THE YEAR </t>
  </si>
  <si>
    <t>BANK OF BARODA</t>
  </si>
  <si>
    <t>BANK OF INDIA</t>
  </si>
  <si>
    <t>BANK OF MAHARASHTRA</t>
  </si>
  <si>
    <t>CANARA BANK</t>
  </si>
  <si>
    <t>CENTRAL BANK OF INDIA</t>
  </si>
  <si>
    <t>INDIAN BANK</t>
  </si>
  <si>
    <t>INDIAN OVERSEAS BANK</t>
  </si>
  <si>
    <t>PUNJAB AND SIND BANK</t>
  </si>
  <si>
    <t>PUNJAB NATIONAL BANK</t>
  </si>
  <si>
    <t>STATE BANK OF INDIA</t>
  </si>
  <si>
    <t>UCO BANK</t>
  </si>
  <si>
    <t>UNION BANK OF INDIA</t>
  </si>
  <si>
    <t>SUB TOTAL (PSUs)</t>
  </si>
  <si>
    <t>AXIS BANK</t>
  </si>
  <si>
    <t>BANDHAN BANK</t>
  </si>
  <si>
    <t>CITY UNION BANK</t>
  </si>
  <si>
    <t>DCB BANK</t>
  </si>
  <si>
    <t>FEDERAL BANK</t>
  </si>
  <si>
    <t>HDFC BANK</t>
  </si>
  <si>
    <t>ICICI BANK</t>
  </si>
  <si>
    <t>IDBI BANK</t>
  </si>
  <si>
    <t>IDFC FIRST BANK</t>
  </si>
  <si>
    <t>INDUSIND BANK</t>
  </si>
  <si>
    <t>J &amp; K BANK</t>
  </si>
  <si>
    <t>KARNATAKA BANK</t>
  </si>
  <si>
    <t>KARUR VYSYA BANK</t>
  </si>
  <si>
    <t>KOTAK MAHINDRA BANK</t>
  </si>
  <si>
    <t>DBS BANK INDIA (E-LVB)</t>
  </si>
  <si>
    <t>RBL BANK</t>
  </si>
  <si>
    <t>SOUTH INDIAN BANK</t>
  </si>
  <si>
    <t>TAMILNAD MERCANTILE BANK</t>
  </si>
  <si>
    <t>YES BANK</t>
  </si>
  <si>
    <t>SUB TOTAL (PRIVATE BANKs)</t>
  </si>
  <si>
    <t>APEX BANK</t>
  </si>
  <si>
    <t>SUB TOTAL (COOP.BANKs)</t>
  </si>
  <si>
    <t>CHATTISGARH RRB</t>
  </si>
  <si>
    <t xml:space="preserve">SUB TOTAL  (RRBs) </t>
  </si>
  <si>
    <t>AU SMALL FIN.BANK</t>
  </si>
  <si>
    <t>EQUITAS SMALL FIN. BANK</t>
  </si>
  <si>
    <t>ESAF SMALL FIN. BANK</t>
  </si>
  <si>
    <t>JANA SMALL FIN. BANK</t>
  </si>
  <si>
    <t>SURYODAY SMALL FIN. BANK</t>
  </si>
  <si>
    <t>UJJIVAN SMALL FIN. BANK</t>
  </si>
  <si>
    <t>UTKARSH SMALL FIN. BANK</t>
  </si>
  <si>
    <t>SUB TOTAL (SMALL FIN. BANK)</t>
  </si>
  <si>
    <t>AIRTEL PAYMENTS BANK</t>
  </si>
  <si>
    <t>JIO PAYMENTS BANK</t>
  </si>
  <si>
    <t>FINO PAYMENTS BANK</t>
  </si>
  <si>
    <t>PAYTM  PAYMENTS BANK</t>
  </si>
  <si>
    <t>INDIA POST PAYMENTS BANK</t>
  </si>
  <si>
    <t>NSDL  PAYMENTS  BANK</t>
  </si>
  <si>
    <t>SUB TOTAL (PAYMENT BANK)</t>
  </si>
  <si>
    <t>Table No.1(N-1)</t>
  </si>
  <si>
    <t>DISTRICT-WISE INFORMATION REGARDING BRANCH NETWORK</t>
  </si>
  <si>
    <t>Table No.1(N-1) DISTRICT-WISE INFORMATION REGARDING BRANCH NETWORK</t>
  </si>
  <si>
    <t>Table No.1(N)</t>
  </si>
  <si>
    <t>BANK-WISE INFORMATION REGARDING BRANCH NETWORK</t>
  </si>
  <si>
    <t>Table No.1(N)  BANK-WISE INFORMATION REGARDING BRANCH NETWORK</t>
  </si>
  <si>
    <t>AS ON 31ST MAR'22</t>
  </si>
  <si>
    <t>AS ON 30TH JUNE'21</t>
  </si>
  <si>
    <t>AS ON 30TH JUNE'22</t>
  </si>
  <si>
    <t>2022-23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</si>
</sst>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4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</fonts>
  <fills count="27">
    <fill>
      <patternFill patternType="none"/>
    </fill>
    <fill>
      <patternFill patternType="gray125"/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  <fill>
      <patternFill patternType="solid">
        <fgColor indexed="9"/>
        <bgColor indexed="26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1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1" fillId="2" borderId="0"/>
    <xf numFmtId="0" fontId="1" fillId="3" borderId="0"/>
    <xf numFmtId="0" fontId="1" fillId="4" borderId="0"/>
    <xf numFmtId="0" fontId="1" fillId="5" borderId="0"/>
    <xf numFmtId="0" fontId="1" fillId="6" borderId="0"/>
    <xf numFmtId="0" fontId="1" fillId="7" borderId="0"/>
    <xf numFmtId="0" fontId="1" fillId="8" borderId="0"/>
    <xf numFmtId="0" fontId="1" fillId="9" borderId="0"/>
    <xf numFmtId="0" fontId="1" fillId="10" borderId="0"/>
    <xf numFmtId="0" fontId="1" fillId="5" borderId="0"/>
    <xf numFmtId="0" fontId="1" fillId="8" borderId="0"/>
    <xf numFmtId="0" fontId="1" fillId="11" borderId="0"/>
    <xf numFmtId="0" fontId="2" fillId="12" borderId="0"/>
    <xf numFmtId="0" fontId="2" fillId="9" borderId="0"/>
    <xf numFmtId="0" fontId="2" fillId="10" borderId="0"/>
    <xf numFmtId="0" fontId="2" fillId="13" borderId="0"/>
    <xf numFmtId="0" fontId="2" fillId="14" borderId="0"/>
    <xf numFmtId="0" fontId="2" fillId="15" borderId="0"/>
    <xf numFmtId="0" fontId="2" fillId="16" borderId="0"/>
    <xf numFmtId="0" fontId="2" fillId="17" borderId="0"/>
    <xf numFmtId="0" fontId="2" fillId="18" borderId="0"/>
    <xf numFmtId="0" fontId="2" fillId="13" borderId="0"/>
    <xf numFmtId="0" fontId="2" fillId="14" borderId="0"/>
    <xf numFmtId="0" fontId="2" fillId="19" borderId="0"/>
    <xf numFmtId="0" fontId="3" fillId="3" borderId="0"/>
    <xf numFmtId="0" fontId="4" fillId="20" borderId="1"/>
    <xf numFmtId="0" fontId="5" fillId="21" borderId="2"/>
    <xf numFmtId="0" fontId="6" fillId="0" borderId="0"/>
    <xf numFmtId="0" fontId="7" fillId="4" borderId="0"/>
    <xf numFmtId="0" fontId="8" fillId="0" borderId="3"/>
    <xf numFmtId="0" fontId="9" fillId="0" borderId="4"/>
    <xf numFmtId="0" fontId="10" fillId="0" borderId="5"/>
    <xf numFmtId="0" fontId="10" fillId="0" borderId="0"/>
    <xf numFmtId="0" fontId="11" fillId="7" borderId="1"/>
    <xf numFmtId="0" fontId="12" fillId="0" borderId="6"/>
    <xf numFmtId="0" fontId="13" fillId="22" borderId="0"/>
    <xf numFmtId="0" fontId="23" fillId="23" borderId="7"/>
    <xf numFmtId="0" fontId="14" fillId="20" borderId="8"/>
    <xf numFmtId="0" fontId="15" fillId="0" borderId="0"/>
    <xf numFmtId="0" fontId="16" fillId="0" borderId="9"/>
    <xf numFmtId="0" fontId="17" fillId="0" borderId="0"/>
  </cellStyleXfs>
  <cellXfs count="107"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0" borderId="0" xfId="0"/>
    <xf numFmtId="0" fontId="0" fillId="24" borderId="0" xfId="0" applyFill="1"/>
    <xf numFmtId="0" fontId="0" fillId="0" borderId="0" xfId="0"/>
    <xf numFmtId="0" fontId="0" fillId="0" borderId="0" xfId="0"/>
    <xf numFmtId="0" fontId="21" fillId="0" borderId="10" xfId="0" applyFont="1" applyBorder="1" applyAlignment="1">
      <alignment vertical="center"/>
    </xf>
    <xf numFmtId="0" fontId="0" fillId="0" borderId="0" xfId="0"/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0" fontId="18" fillId="0" borderId="0" xfId="0" applyFont="1" applyAlignment="1">
      <alignment vertical="center"/>
    </xf>
    <xf numFmtId="0" fontId="18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vertical="center"/>
    </xf>
    <xf numFmtId="1" fontId="0" fillId="0" borderId="0" xfId="0" applyNumberFormat="1" applyAlignment="1">
      <alignment vertical="center"/>
    </xf>
    <xf numFmtId="0" fontId="0" fillId="24" borderId="0" xfId="0" applyFill="1" applyAlignment="1">
      <alignment vertical="center"/>
    </xf>
    <xf numFmtId="0" fontId="0" fillId="24" borderId="0" xfId="0" applyFill="1" applyAlignment="1">
      <alignment vertical="center"/>
    </xf>
    <xf numFmtId="1" fontId="21" fillId="0" borderId="10" xfId="0" applyNumberFormat="1" applyFont="1" applyBorder="1" applyAlignment="1">
      <alignment vertical="center"/>
    </xf>
    <xf numFmtId="0" fontId="21" fillId="0" borderId="10" xfId="0" applyFont="1" applyBorder="1" applyAlignment="1">
      <alignment vertical="center"/>
    </xf>
    <xf numFmtId="0" fontId="18" fillId="0" borderId="0" xfId="0" applyFont="1" applyAlignment="1">
      <alignment vertical="center"/>
    </xf>
    <xf numFmtId="0" fontId="21" fillId="0" borderId="10" xfId="0" applyFont="1" applyBorder="1" applyAlignment="1">
      <alignment vertical="top" wrapText="1"/>
    </xf>
    <xf numFmtId="0" fontId="21" fillId="0" borderId="0" xfId="0" applyFont="1" applyAlignment="1">
      <alignment vertical="center"/>
    </xf>
    <xf numFmtId="0" fontId="0" fillId="24" borderId="0" xfId="0" applyFill="1"/>
    <xf numFmtId="0" fontId="19" fillId="0" borderId="0" xfId="0" applyFont="1" applyAlignment="1">
      <alignment vertical="center"/>
    </xf>
    <xf numFmtId="1" fontId="0" fillId="0" borderId="0" xfId="0" applyNumberFormat="1"/>
    <xf numFmtId="0" fontId="21" fillId="0" borderId="10" xfId="0" applyFont="1" applyBorder="1" applyAlignment="1">
      <alignment horizontal="center" vertical="center" wrapText="1"/>
    </xf>
    <xf numFmtId="0" fontId="21" fillId="0" borderId="11" xfId="0" applyFont="1" applyBorder="1" applyAlignment="1">
      <alignment vertical="center" wrapText="1"/>
    </xf>
    <xf numFmtId="0" fontId="21" fillId="0" borderId="10" xfId="0" applyFont="1" applyBorder="1" applyAlignment="1">
      <alignment vertical="center"/>
    </xf>
    <xf numFmtId="0" fontId="21" fillId="0" borderId="10" xfId="0" applyFont="1" applyBorder="1" applyAlignment="1">
      <alignment horizontal="center" vertical="center" wrapText="1"/>
    </xf>
    <xf numFmtId="2" fontId="21" fillId="0" borderId="0" xfId="0" applyNumberFormat="1" applyFont="1" applyAlignment="1">
      <alignment vertical="center"/>
    </xf>
    <xf numFmtId="2" fontId="21" fillId="0" borderId="10" xfId="0" applyNumberFormat="1" applyFont="1" applyBorder="1" applyAlignment="1">
      <alignment vertical="center"/>
    </xf>
    <xf numFmtId="2" fontId="0" fillId="24" borderId="0" xfId="0" applyNumberFormat="1" applyFill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2" fontId="0" fillId="0" borderId="12" xfId="0" applyNumberForma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12" xfId="0" applyBorder="1" applyAlignment="1">
      <alignment vertical="center"/>
    </xf>
    <xf numFmtId="0" fontId="0" fillId="0" borderId="12" xfId="0" applyBorder="1" applyAlignment="1">
      <alignment horizontal="left" vertical="center"/>
    </xf>
    <xf numFmtId="0" fontId="21" fillId="0" borderId="12" xfId="0" applyFont="1" applyBorder="1" applyAlignment="1">
      <alignment vertical="center"/>
    </xf>
    <xf numFmtId="1" fontId="0" fillId="0" borderId="12" xfId="0" applyNumberFormat="1" applyBorder="1" applyAlignment="1">
      <alignment vertical="center"/>
    </xf>
    <xf numFmtId="1" fontId="21" fillId="0" borderId="12" xfId="0" applyNumberFormat="1" applyFont="1" applyBorder="1" applyAlignment="1">
      <alignment vertical="center"/>
    </xf>
    <xf numFmtId="2" fontId="0" fillId="24" borderId="12" xfId="0" applyNumberFormat="1" applyFill="1" applyBorder="1" applyAlignment="1">
      <alignment vertical="center"/>
    </xf>
    <xf numFmtId="2" fontId="21" fillId="24" borderId="12" xfId="0" applyNumberFormat="1" applyFont="1" applyFill="1" applyBorder="1" applyAlignment="1">
      <alignment vertical="center"/>
    </xf>
    <xf numFmtId="0" fontId="0" fillId="24" borderId="12" xfId="0" applyFill="1" applyBorder="1" applyAlignment="1">
      <alignment vertical="center"/>
    </xf>
    <xf numFmtId="0" fontId="21" fillId="24" borderId="12" xfId="0" applyFont="1" applyFill="1" applyBorder="1" applyAlignment="1">
      <alignment vertical="center"/>
    </xf>
    <xf numFmtId="2" fontId="0" fillId="0" borderId="12" xfId="0" applyNumberFormat="1" applyBorder="1" applyAlignment="1">
      <alignment vertical="center"/>
    </xf>
    <xf numFmtId="2" fontId="21" fillId="0" borderId="12" xfId="0" applyNumberFormat="1" applyFont="1" applyBorder="1" applyAlignment="1">
      <alignment vertical="center"/>
    </xf>
    <xf numFmtId="0" fontId="21" fillId="0" borderId="12" xfId="0" applyFont="1" applyBorder="1" applyAlignment="1">
      <alignment horizontal="center" vertical="center"/>
    </xf>
    <xf numFmtId="0" fontId="21" fillId="0" borderId="12" xfId="0" applyFont="1" applyBorder="1" applyAlignment="1">
      <alignment vertical="center"/>
    </xf>
    <xf numFmtId="0" fontId="20" fillId="0" borderId="0" xfId="0" applyFont="1" applyAlignment="1">
      <alignment horizontal="center" vertical="center" textRotation="180" wrapText="1"/>
    </xf>
    <xf numFmtId="0" fontId="0" fillId="0" borderId="0" xfId="0" applyAlignment="1">
      <alignment wrapText="1"/>
    </xf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0" xfId="0" applyFont="1" applyAlignment="1">
      <alignment wrapText="1"/>
    </xf>
    <xf numFmtId="0" fontId="0" fillId="0" borderId="0" xfId="0" applyAlignment="1">
      <alignment vertical="center" wrapText="1"/>
    </xf>
    <xf numFmtId="0" fontId="19" fillId="0" borderId="0" xfId="0" applyFont="1" applyAlignment="1">
      <alignment horizontal="left" vertical="center"/>
    </xf>
    <xf numFmtId="0" fontId="19" fillId="0" borderId="0" xfId="0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0" fontId="21" fillId="0" borderId="0" xfId="0" applyFont="1" applyAlignment="1">
      <alignment vertical="center" wrapText="1"/>
    </xf>
    <xf numFmtId="2" fontId="19" fillId="0" borderId="0" xfId="0" applyNumberFormat="1" applyFont="1" applyAlignment="1">
      <alignment horizontal="center" vertical="center"/>
    </xf>
    <xf numFmtId="2" fontId="22" fillId="0" borderId="0" xfId="0" applyNumberFormat="1" applyFont="1" applyAlignment="1">
      <alignment horizontal="center" vertical="center"/>
    </xf>
    <xf numFmtId="2" fontId="18" fillId="0" borderId="0" xfId="0" applyNumberFormat="1" applyFont="1" applyAlignment="1">
      <alignment horizontal="center" vertical="center"/>
    </xf>
    <xf numFmtId="2" fontId="21" fillId="0" borderId="10" xfId="0" applyNumberFormat="1" applyFont="1" applyBorder="1" applyAlignment="1">
      <alignment horizontal="center" vertical="center"/>
    </xf>
    <xf numFmtId="2" fontId="19" fillId="0" borderId="0" xfId="0" applyNumberFormat="1" applyFont="1" applyAlignment="1">
      <alignment horizontal="left" vertical="center"/>
    </xf>
    <xf numFmtId="0" fontId="19" fillId="25" borderId="0" xfId="0" applyFont="1" applyFill="1" applyAlignment="1">
      <alignment horizontal="left" vertical="center"/>
    </xf>
    <xf numFmtId="0" fontId="21" fillId="26" borderId="12" xfId="0" applyFont="1" applyFill="1" applyBorder="1" applyAlignment="1">
      <alignment vertical="center"/>
    </xf>
    <xf numFmtId="0" fontId="19" fillId="25" borderId="0" xfId="0" applyFont="1" applyFill="1" applyAlignment="1">
      <alignment horizontal="center" vertical="center"/>
    </xf>
    <xf numFmtId="0" fontId="18" fillId="25" borderId="0" xfId="0" applyFont="1" applyFill="1" applyAlignment="1">
      <alignment horizontal="center" vertical="center"/>
    </xf>
  </cellXfs>
  <cellStyles count="42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te" xfId="37" builtinId="10" customBuiltin="1"/>
    <cellStyle name="Output" xfId="38" builtinId="21" customBuiltin="1"/>
    <cellStyle name="Title" xfId="39" builtinId="15" customBuiltin="1"/>
    <cellStyle name="Total" xfId="40" builtinId="25" customBuiltin="1"/>
    <cellStyle name="Warning Text" xfId="41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9"/>
  <sheetViews>
    <sheetView tabSelected="1" workbookViewId="0">
      <selection sqref="A1:B1"/>
    </sheetView>
  </sheetViews>
  <sheetFormatPr defaultRowHeight="12.75" x14ac:dyDescent="0.2"/>
  <cols>
    <col min="1" max="1" width="5.7109375" style="9" customWidth="1"/>
    <col min="2" max="2" width="30" style="9" customWidth="1"/>
    <col min="3" max="3" width="13" style="9" customWidth="1"/>
    <col min="4" max="5" width="11.140625" style="9" customWidth="1"/>
    <col min="6" max="6" width="11.140625" style="29" customWidth="1"/>
    <col min="7" max="7" width="11.140625" style="27" customWidth="1"/>
    <col min="8" max="8" width="13.140625" style="9" customWidth="1"/>
    <col min="9" max="9" width="12.28515625" style="9" customWidth="1"/>
    <col min="10" max="10" width="12.5703125" style="9" customWidth="1"/>
    <col min="11" max="12" width="11.140625" style="27" customWidth="1"/>
    <col min="13" max="13" width="12.7109375" style="9" customWidth="1"/>
    <col min="14" max="14" width="13.42578125" style="9" customWidth="1"/>
    <col min="15" max="15" width="12.5703125" style="9" customWidth="1"/>
    <col min="16" max="17" width="11.140625" style="9" customWidth="1"/>
    <col min="18" max="18" width="12" style="9" customWidth="1"/>
    <col min="19" max="22" width="11.140625" style="9" customWidth="1"/>
    <col min="23" max="231" width="9.140625" style="9" customWidth="1"/>
    <col min="232" max="16384" width="9.140625" style="9"/>
  </cols>
  <sheetData>
    <row r="1" spans="1:23" s="24" customFormat="1" ht="17.25" customHeight="1" x14ac:dyDescent="0.2">
      <c r="A1" s="106" t="s">
        <v>0</v>
      </c>
      <c r="B1" s="106"/>
      <c r="C1" s="88" t="s">
        <v>1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3" s="24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3" s="24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4" customFormat="1" ht="15.75" customHeight="1" x14ac:dyDescent="0.2">
      <c r="T4" s="89" t="s">
        <v>3</v>
      </c>
      <c r="U4" s="89"/>
      <c r="V4" s="89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14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>GROWTH DURING THE YEAR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>GROWTH DURING THE YEAR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>GROWTH DURING THE YEAR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32" t="s">
        <v>15</v>
      </c>
      <c r="V7" s="32" t="s">
        <v>16</v>
      </c>
      <c r="W7" s="86"/>
    </row>
    <row r="8" spans="1:23" s="72" customFormat="1" x14ac:dyDescent="0.2">
      <c r="A8" s="73">
        <v>1</v>
      </c>
      <c r="B8" s="74" t="s">
        <v>17</v>
      </c>
      <c r="C8" s="73">
        <v>38</v>
      </c>
      <c r="D8" s="73">
        <v>41</v>
      </c>
      <c r="E8" s="73">
        <v>42</v>
      </c>
      <c r="F8" s="76">
        <f t="shared" ref="F8:F41" si="4">(E8-C8)</f>
        <v>4</v>
      </c>
      <c r="G8" s="78">
        <f>IF(C8=0,"",(E8-C8)/C8*100)</f>
        <v>10.526315789473683</v>
      </c>
      <c r="H8" s="73">
        <v>48</v>
      </c>
      <c r="I8" s="73">
        <v>50</v>
      </c>
      <c r="J8" s="73">
        <v>48</v>
      </c>
      <c r="K8" s="80">
        <f t="shared" ref="K8:K41" si="5">(J8-H8)</f>
        <v>0</v>
      </c>
      <c r="L8" s="78">
        <f>IF(H8=0,"",(J8-H8)/H8*100)</f>
        <v>0</v>
      </c>
      <c r="M8" s="73">
        <v>1</v>
      </c>
      <c r="N8" s="73">
        <v>1</v>
      </c>
      <c r="O8" s="73">
        <v>1</v>
      </c>
      <c r="P8" s="73">
        <f t="shared" ref="P8:P41" si="6">(O8-M8)</f>
        <v>0</v>
      </c>
      <c r="Q8" s="82">
        <f>IF(M8=0,"",(O8-M8)/M8*100)</f>
        <v>0</v>
      </c>
      <c r="R8" s="73">
        <v>87</v>
      </c>
      <c r="S8" s="73">
        <v>92</v>
      </c>
      <c r="T8" s="73">
        <v>91</v>
      </c>
      <c r="U8" s="73">
        <f t="shared" ref="U8:U41" si="7">(T8-R8)</f>
        <v>4</v>
      </c>
      <c r="V8" s="82">
        <f>IF(R8=0,"",(T8-R8)/R8*100)</f>
        <v>4.5977011494252871</v>
      </c>
      <c r="W8" s="87"/>
    </row>
    <row r="9" spans="1:23" s="72" customFormat="1" x14ac:dyDescent="0.2">
      <c r="A9" s="73">
        <v>2</v>
      </c>
      <c r="B9" s="74" t="s">
        <v>18</v>
      </c>
      <c r="C9" s="73">
        <v>23</v>
      </c>
      <c r="D9" s="73">
        <v>24</v>
      </c>
      <c r="E9" s="73">
        <v>25</v>
      </c>
      <c r="F9" s="76">
        <f t="shared" si="4"/>
        <v>2</v>
      </c>
      <c r="G9" s="78">
        <f t="shared" ref="G9:G47" si="8">IF(C9=0,"",(E9-C9)/C9*100)</f>
        <v>8.695652173913043</v>
      </c>
      <c r="H9" s="73">
        <v>69</v>
      </c>
      <c r="I9" s="73">
        <v>70</v>
      </c>
      <c r="J9" s="73">
        <v>70</v>
      </c>
      <c r="K9" s="80">
        <f t="shared" si="5"/>
        <v>1</v>
      </c>
      <c r="L9" s="78">
        <f t="shared" ref="L9:L48" si="9">IF(H9=0,"",(J9-H9)/H9*100)</f>
        <v>1.4492753623188406</v>
      </c>
      <c r="M9" s="73">
        <v>2</v>
      </c>
      <c r="N9" s="73">
        <v>2</v>
      </c>
      <c r="O9" s="73">
        <v>2</v>
      </c>
      <c r="P9" s="73">
        <f t="shared" si="6"/>
        <v>0</v>
      </c>
      <c r="Q9" s="82">
        <f t="shared" ref="Q9:Q45" si="10">IF(M9=0,"",(O9-M9)/M9*100)</f>
        <v>0</v>
      </c>
      <c r="R9" s="73">
        <v>94</v>
      </c>
      <c r="S9" s="73">
        <v>96</v>
      </c>
      <c r="T9" s="73">
        <v>97</v>
      </c>
      <c r="U9" s="73">
        <f t="shared" si="7"/>
        <v>3</v>
      </c>
      <c r="V9" s="82">
        <f t="shared" ref="V9:V46" si="11">IF(R9=0,"",(T9-R9)/R9*100)</f>
        <v>3.1914893617021276</v>
      </c>
      <c r="W9" s="87"/>
    </row>
    <row r="10" spans="1:23" s="72" customFormat="1" x14ac:dyDescent="0.2">
      <c r="A10" s="73">
        <v>3</v>
      </c>
      <c r="B10" s="74" t="s">
        <v>19</v>
      </c>
      <c r="C10" s="73">
        <v>19</v>
      </c>
      <c r="D10" s="73">
        <v>18</v>
      </c>
      <c r="E10" s="73">
        <v>25</v>
      </c>
      <c r="F10" s="76">
        <f t="shared" si="4"/>
        <v>6</v>
      </c>
      <c r="G10" s="78">
        <f t="shared" si="8"/>
        <v>31.578947368421051</v>
      </c>
      <c r="H10" s="73">
        <v>18</v>
      </c>
      <c r="I10" s="73">
        <v>17</v>
      </c>
      <c r="J10" s="73">
        <v>18</v>
      </c>
      <c r="K10" s="80">
        <f t="shared" si="5"/>
        <v>0</v>
      </c>
      <c r="L10" s="78">
        <f t="shared" si="9"/>
        <v>0</v>
      </c>
      <c r="M10" s="73">
        <v>2</v>
      </c>
      <c r="N10" s="73">
        <v>2</v>
      </c>
      <c r="O10" s="73">
        <v>1</v>
      </c>
      <c r="P10" s="73">
        <f t="shared" si="6"/>
        <v>-1</v>
      </c>
      <c r="Q10" s="82">
        <f t="shared" si="10"/>
        <v>-50</v>
      </c>
      <c r="R10" s="73">
        <v>39</v>
      </c>
      <c r="S10" s="73">
        <v>37</v>
      </c>
      <c r="T10" s="73">
        <v>44</v>
      </c>
      <c r="U10" s="73">
        <f t="shared" si="7"/>
        <v>5</v>
      </c>
      <c r="V10" s="82">
        <f t="shared" si="11"/>
        <v>12.820512820512819</v>
      </c>
      <c r="W10" s="87"/>
    </row>
    <row r="11" spans="1:23" s="72" customFormat="1" x14ac:dyDescent="0.2">
      <c r="A11" s="73">
        <v>4</v>
      </c>
      <c r="B11" s="74" t="s">
        <v>20</v>
      </c>
      <c r="C11" s="73">
        <v>34</v>
      </c>
      <c r="D11" s="73">
        <v>25</v>
      </c>
      <c r="E11" s="73">
        <v>37</v>
      </c>
      <c r="F11" s="76">
        <f t="shared" si="4"/>
        <v>3</v>
      </c>
      <c r="G11" s="78">
        <f t="shared" si="8"/>
        <v>8.8235294117647065</v>
      </c>
      <c r="H11" s="73">
        <v>3</v>
      </c>
      <c r="I11" s="73">
        <v>4</v>
      </c>
      <c r="J11" s="73">
        <v>3</v>
      </c>
      <c r="K11" s="80">
        <f t="shared" si="5"/>
        <v>0</v>
      </c>
      <c r="L11" s="78">
        <f t="shared" si="9"/>
        <v>0</v>
      </c>
      <c r="M11" s="73">
        <v>86</v>
      </c>
      <c r="N11" s="73">
        <v>83</v>
      </c>
      <c r="O11" s="73">
        <v>88</v>
      </c>
      <c r="P11" s="73">
        <f t="shared" si="6"/>
        <v>2</v>
      </c>
      <c r="Q11" s="82">
        <f t="shared" si="10"/>
        <v>2.3255813953488373</v>
      </c>
      <c r="R11" s="73">
        <v>123</v>
      </c>
      <c r="S11" s="73">
        <v>112</v>
      </c>
      <c r="T11" s="73">
        <v>128</v>
      </c>
      <c r="U11" s="73">
        <f t="shared" si="7"/>
        <v>5</v>
      </c>
      <c r="V11" s="82">
        <f t="shared" si="11"/>
        <v>4.0650406504065035</v>
      </c>
      <c r="W11" s="87"/>
    </row>
    <row r="12" spans="1:23" s="72" customFormat="1" x14ac:dyDescent="0.2">
      <c r="A12" s="73">
        <v>5</v>
      </c>
      <c r="B12" s="74" t="s">
        <v>21</v>
      </c>
      <c r="C12" s="73">
        <v>24</v>
      </c>
      <c r="D12" s="73">
        <v>26</v>
      </c>
      <c r="E12" s="73">
        <v>24</v>
      </c>
      <c r="F12" s="76">
        <f t="shared" si="4"/>
        <v>0</v>
      </c>
      <c r="G12" s="78">
        <f t="shared" si="8"/>
        <v>0</v>
      </c>
      <c r="H12" s="73">
        <v>32</v>
      </c>
      <c r="I12" s="73">
        <v>33</v>
      </c>
      <c r="J12" s="73">
        <v>30</v>
      </c>
      <c r="K12" s="80">
        <f t="shared" si="5"/>
        <v>-2</v>
      </c>
      <c r="L12" s="78">
        <f t="shared" si="9"/>
        <v>-6.25</v>
      </c>
      <c r="M12" s="73">
        <v>1</v>
      </c>
      <c r="N12" s="73">
        <v>1</v>
      </c>
      <c r="O12" s="73">
        <v>1</v>
      </c>
      <c r="P12" s="73">
        <f t="shared" si="6"/>
        <v>0</v>
      </c>
      <c r="Q12" s="82">
        <f t="shared" si="10"/>
        <v>0</v>
      </c>
      <c r="R12" s="73">
        <v>57</v>
      </c>
      <c r="S12" s="73">
        <v>60</v>
      </c>
      <c r="T12" s="73">
        <v>55</v>
      </c>
      <c r="U12" s="73">
        <f t="shared" si="7"/>
        <v>-2</v>
      </c>
      <c r="V12" s="82">
        <f t="shared" si="11"/>
        <v>-3.5087719298245612</v>
      </c>
      <c r="W12" s="87"/>
    </row>
    <row r="13" spans="1:23" s="72" customFormat="1" x14ac:dyDescent="0.2">
      <c r="A13" s="73">
        <v>6</v>
      </c>
      <c r="B13" s="74" t="s">
        <v>22</v>
      </c>
      <c r="C13" s="73">
        <v>11</v>
      </c>
      <c r="D13" s="73">
        <v>9</v>
      </c>
      <c r="E13" s="73">
        <v>13</v>
      </c>
      <c r="F13" s="76">
        <f t="shared" si="4"/>
        <v>2</v>
      </c>
      <c r="G13" s="78">
        <f t="shared" si="8"/>
        <v>18.181818181818183</v>
      </c>
      <c r="H13" s="73">
        <v>11</v>
      </c>
      <c r="I13" s="73">
        <v>11</v>
      </c>
      <c r="J13" s="73">
        <v>11</v>
      </c>
      <c r="K13" s="80">
        <f t="shared" si="5"/>
        <v>0</v>
      </c>
      <c r="L13" s="78">
        <f t="shared" si="9"/>
        <v>0</v>
      </c>
      <c r="M13" s="73">
        <v>0</v>
      </c>
      <c r="N13" s="73">
        <v>0</v>
      </c>
      <c r="O13" s="73">
        <v>0</v>
      </c>
      <c r="P13" s="73">
        <f t="shared" si="6"/>
        <v>0</v>
      </c>
      <c r="Q13" s="82" t="str">
        <f t="shared" si="10"/>
        <v/>
      </c>
      <c r="R13" s="73">
        <v>22</v>
      </c>
      <c r="S13" s="73">
        <v>20</v>
      </c>
      <c r="T13" s="73">
        <v>24</v>
      </c>
      <c r="U13" s="73">
        <f t="shared" si="7"/>
        <v>2</v>
      </c>
      <c r="V13" s="82">
        <f t="shared" si="11"/>
        <v>9.0909090909090917</v>
      </c>
      <c r="W13" s="87"/>
    </row>
    <row r="14" spans="1:23" s="72" customFormat="1" x14ac:dyDescent="0.2">
      <c r="A14" s="73">
        <v>7</v>
      </c>
      <c r="B14" s="74" t="s">
        <v>23</v>
      </c>
      <c r="C14" s="73">
        <v>29</v>
      </c>
      <c r="D14" s="73">
        <v>28</v>
      </c>
      <c r="E14" s="73">
        <v>23</v>
      </c>
      <c r="F14" s="76">
        <f t="shared" si="4"/>
        <v>-6</v>
      </c>
      <c r="G14" s="78">
        <f t="shared" si="8"/>
        <v>-20.689655172413794</v>
      </c>
      <c r="H14" s="73">
        <v>37</v>
      </c>
      <c r="I14" s="73">
        <v>36</v>
      </c>
      <c r="J14" s="73">
        <v>33</v>
      </c>
      <c r="K14" s="80">
        <f t="shared" si="5"/>
        <v>-4</v>
      </c>
      <c r="L14" s="78">
        <f t="shared" si="9"/>
        <v>-10.810810810810811</v>
      </c>
      <c r="M14" s="73">
        <v>251</v>
      </c>
      <c r="N14" s="73">
        <v>259</v>
      </c>
      <c r="O14" s="73">
        <v>262</v>
      </c>
      <c r="P14" s="73">
        <f t="shared" si="6"/>
        <v>11</v>
      </c>
      <c r="Q14" s="82">
        <f t="shared" si="10"/>
        <v>4.3824701195219129</v>
      </c>
      <c r="R14" s="73">
        <v>317</v>
      </c>
      <c r="S14" s="73">
        <v>323</v>
      </c>
      <c r="T14" s="73">
        <v>318</v>
      </c>
      <c r="U14" s="73">
        <f t="shared" si="7"/>
        <v>1</v>
      </c>
      <c r="V14" s="82">
        <f t="shared" si="11"/>
        <v>0.31545741324921134</v>
      </c>
      <c r="W14" s="87"/>
    </row>
    <row r="15" spans="1:23" s="72" customFormat="1" x14ac:dyDescent="0.2">
      <c r="A15" s="73">
        <v>8</v>
      </c>
      <c r="B15" s="74" t="s">
        <v>24</v>
      </c>
      <c r="C15" s="73">
        <v>8</v>
      </c>
      <c r="D15" s="73">
        <v>6</v>
      </c>
      <c r="E15" s="73">
        <v>9</v>
      </c>
      <c r="F15" s="76">
        <f t="shared" si="4"/>
        <v>1</v>
      </c>
      <c r="G15" s="78">
        <f t="shared" si="8"/>
        <v>12.5</v>
      </c>
      <c r="H15" s="73">
        <v>44</v>
      </c>
      <c r="I15" s="73">
        <v>45</v>
      </c>
      <c r="J15" s="73">
        <v>41</v>
      </c>
      <c r="K15" s="80">
        <f t="shared" si="5"/>
        <v>-3</v>
      </c>
      <c r="L15" s="78">
        <f t="shared" si="9"/>
        <v>-6.8181818181818175</v>
      </c>
      <c r="M15" s="73">
        <v>0</v>
      </c>
      <c r="N15" s="73">
        <v>0</v>
      </c>
      <c r="O15" s="73">
        <v>0</v>
      </c>
      <c r="P15" s="73">
        <f t="shared" si="6"/>
        <v>0</v>
      </c>
      <c r="Q15" s="82" t="str">
        <f t="shared" si="10"/>
        <v/>
      </c>
      <c r="R15" s="73">
        <v>52</v>
      </c>
      <c r="S15" s="73">
        <v>51</v>
      </c>
      <c r="T15" s="73">
        <v>50</v>
      </c>
      <c r="U15" s="73">
        <f t="shared" si="7"/>
        <v>-2</v>
      </c>
      <c r="V15" s="82">
        <f t="shared" si="11"/>
        <v>-3.8461538461538463</v>
      </c>
      <c r="W15" s="87"/>
    </row>
    <row r="16" spans="1:23" s="72" customFormat="1" x14ac:dyDescent="0.2">
      <c r="A16" s="73">
        <v>9</v>
      </c>
      <c r="B16" s="74" t="s">
        <v>25</v>
      </c>
      <c r="C16" s="73">
        <v>26</v>
      </c>
      <c r="D16" s="73">
        <v>23</v>
      </c>
      <c r="E16" s="73">
        <v>26</v>
      </c>
      <c r="F16" s="76">
        <f t="shared" si="4"/>
        <v>0</v>
      </c>
      <c r="G16" s="78">
        <f t="shared" si="8"/>
        <v>0</v>
      </c>
      <c r="H16" s="73">
        <v>20</v>
      </c>
      <c r="I16" s="73">
        <v>26</v>
      </c>
      <c r="J16" s="73">
        <v>18</v>
      </c>
      <c r="K16" s="80">
        <f t="shared" si="5"/>
        <v>-2</v>
      </c>
      <c r="L16" s="78">
        <f t="shared" si="9"/>
        <v>-10</v>
      </c>
      <c r="M16" s="73">
        <v>43</v>
      </c>
      <c r="N16" s="73">
        <v>45</v>
      </c>
      <c r="O16" s="73">
        <v>43</v>
      </c>
      <c r="P16" s="73">
        <f t="shared" si="6"/>
        <v>0</v>
      </c>
      <c r="Q16" s="82">
        <f t="shared" si="10"/>
        <v>0</v>
      </c>
      <c r="R16" s="73">
        <v>89</v>
      </c>
      <c r="S16" s="73">
        <v>94</v>
      </c>
      <c r="T16" s="73">
        <v>87</v>
      </c>
      <c r="U16" s="73">
        <f t="shared" si="7"/>
        <v>-2</v>
      </c>
      <c r="V16" s="82">
        <f t="shared" si="11"/>
        <v>-2.2471910112359552</v>
      </c>
      <c r="W16" s="87"/>
    </row>
    <row r="17" spans="1:23" s="72" customFormat="1" x14ac:dyDescent="0.2">
      <c r="A17" s="73">
        <v>10</v>
      </c>
      <c r="B17" s="74" t="s">
        <v>26</v>
      </c>
      <c r="C17" s="73">
        <v>50</v>
      </c>
      <c r="D17" s="73">
        <v>50</v>
      </c>
      <c r="E17" s="73">
        <v>52</v>
      </c>
      <c r="F17" s="76">
        <f t="shared" si="4"/>
        <v>2</v>
      </c>
      <c r="G17" s="78">
        <f t="shared" si="8"/>
        <v>4</v>
      </c>
      <c r="H17" s="73">
        <v>33</v>
      </c>
      <c r="I17" s="73">
        <v>30</v>
      </c>
      <c r="J17" s="73">
        <v>35</v>
      </c>
      <c r="K17" s="80">
        <f t="shared" si="5"/>
        <v>2</v>
      </c>
      <c r="L17" s="78">
        <f t="shared" si="9"/>
        <v>6.0606060606060606</v>
      </c>
      <c r="M17" s="73">
        <v>376</v>
      </c>
      <c r="N17" s="73">
        <v>384</v>
      </c>
      <c r="O17" s="73">
        <v>370</v>
      </c>
      <c r="P17" s="73">
        <f t="shared" si="6"/>
        <v>-6</v>
      </c>
      <c r="Q17" s="82">
        <f t="shared" si="10"/>
        <v>-1.5957446808510638</v>
      </c>
      <c r="R17" s="73">
        <v>459</v>
      </c>
      <c r="S17" s="73">
        <v>464</v>
      </c>
      <c r="T17" s="73">
        <v>457</v>
      </c>
      <c r="U17" s="73">
        <f t="shared" si="7"/>
        <v>-2</v>
      </c>
      <c r="V17" s="82">
        <f t="shared" si="11"/>
        <v>-0.4357298474945534</v>
      </c>
      <c r="W17" s="87"/>
    </row>
    <row r="18" spans="1:23" s="72" customFormat="1" x14ac:dyDescent="0.2">
      <c r="A18" s="73">
        <v>11</v>
      </c>
      <c r="B18" s="74" t="s">
        <v>27</v>
      </c>
      <c r="C18" s="73">
        <v>25</v>
      </c>
      <c r="D18" s="73">
        <v>25</v>
      </c>
      <c r="E18" s="73">
        <v>25</v>
      </c>
      <c r="F18" s="76">
        <f t="shared" si="4"/>
        <v>0</v>
      </c>
      <c r="G18" s="78">
        <f t="shared" si="8"/>
        <v>0</v>
      </c>
      <c r="H18" s="73">
        <v>25</v>
      </c>
      <c r="I18" s="73">
        <v>24</v>
      </c>
      <c r="J18" s="73">
        <v>25</v>
      </c>
      <c r="K18" s="80">
        <f t="shared" si="5"/>
        <v>0</v>
      </c>
      <c r="L18" s="78">
        <f t="shared" si="9"/>
        <v>0</v>
      </c>
      <c r="M18" s="73">
        <v>1</v>
      </c>
      <c r="N18" s="73">
        <v>1</v>
      </c>
      <c r="O18" s="73">
        <v>1</v>
      </c>
      <c r="P18" s="73">
        <f t="shared" si="6"/>
        <v>0</v>
      </c>
      <c r="Q18" s="82">
        <f t="shared" si="10"/>
        <v>0</v>
      </c>
      <c r="R18" s="73">
        <v>51</v>
      </c>
      <c r="S18" s="73">
        <v>50</v>
      </c>
      <c r="T18" s="73">
        <v>51</v>
      </c>
      <c r="U18" s="73">
        <f t="shared" si="7"/>
        <v>0</v>
      </c>
      <c r="V18" s="82">
        <f t="shared" si="11"/>
        <v>0</v>
      </c>
      <c r="W18" s="87"/>
    </row>
    <row r="19" spans="1:23" s="72" customFormat="1" x14ac:dyDescent="0.2">
      <c r="A19" s="73">
        <v>12</v>
      </c>
      <c r="B19" s="74" t="s">
        <v>28</v>
      </c>
      <c r="C19" s="73">
        <v>1</v>
      </c>
      <c r="D19" s="73">
        <v>1</v>
      </c>
      <c r="E19" s="73">
        <v>1</v>
      </c>
      <c r="F19" s="76">
        <f t="shared" si="4"/>
        <v>0</v>
      </c>
      <c r="G19" s="78">
        <f t="shared" si="8"/>
        <v>0</v>
      </c>
      <c r="H19" s="73">
        <v>24</v>
      </c>
      <c r="I19" s="73">
        <v>22</v>
      </c>
      <c r="J19" s="73">
        <v>25</v>
      </c>
      <c r="K19" s="80">
        <f t="shared" si="5"/>
        <v>1</v>
      </c>
      <c r="L19" s="78">
        <f t="shared" si="9"/>
        <v>4.1666666666666661</v>
      </c>
      <c r="M19" s="73">
        <v>1</v>
      </c>
      <c r="N19" s="73">
        <v>1</v>
      </c>
      <c r="O19" s="73">
        <v>1</v>
      </c>
      <c r="P19" s="73">
        <f t="shared" si="6"/>
        <v>0</v>
      </c>
      <c r="Q19" s="82">
        <f t="shared" si="10"/>
        <v>0</v>
      </c>
      <c r="R19" s="73">
        <v>26</v>
      </c>
      <c r="S19" s="73">
        <v>24</v>
      </c>
      <c r="T19" s="73">
        <v>27</v>
      </c>
      <c r="U19" s="73">
        <f t="shared" si="7"/>
        <v>1</v>
      </c>
      <c r="V19" s="82">
        <f t="shared" si="11"/>
        <v>3.8461538461538463</v>
      </c>
      <c r="W19" s="87"/>
    </row>
    <row r="20" spans="1:23" s="72" customFormat="1" x14ac:dyDescent="0.2">
      <c r="A20" s="73">
        <v>13</v>
      </c>
      <c r="B20" s="74" t="s">
        <v>29</v>
      </c>
      <c r="C20" s="73">
        <v>35</v>
      </c>
      <c r="D20" s="73">
        <v>37</v>
      </c>
      <c r="E20" s="73">
        <v>36</v>
      </c>
      <c r="F20" s="76">
        <f t="shared" si="4"/>
        <v>1</v>
      </c>
      <c r="G20" s="78">
        <f t="shared" si="8"/>
        <v>2.8571428571428572</v>
      </c>
      <c r="H20" s="73">
        <v>78</v>
      </c>
      <c r="I20" s="73">
        <v>77</v>
      </c>
      <c r="J20" s="73">
        <v>79</v>
      </c>
      <c r="K20" s="80">
        <f t="shared" si="5"/>
        <v>1</v>
      </c>
      <c r="L20" s="78">
        <f t="shared" si="9"/>
        <v>1.2820512820512819</v>
      </c>
      <c r="M20" s="73">
        <v>2</v>
      </c>
      <c r="N20" s="73">
        <v>1</v>
      </c>
      <c r="O20" s="73">
        <v>2</v>
      </c>
      <c r="P20" s="73">
        <f t="shared" si="6"/>
        <v>0</v>
      </c>
      <c r="Q20" s="82">
        <f t="shared" si="10"/>
        <v>0</v>
      </c>
      <c r="R20" s="73">
        <v>115</v>
      </c>
      <c r="S20" s="73">
        <v>115</v>
      </c>
      <c r="T20" s="73">
        <v>117</v>
      </c>
      <c r="U20" s="73">
        <f t="shared" si="7"/>
        <v>2</v>
      </c>
      <c r="V20" s="82">
        <f t="shared" si="11"/>
        <v>1.7391304347826086</v>
      </c>
      <c r="W20" s="87"/>
    </row>
    <row r="21" spans="1:23" s="72" customFormat="1" x14ac:dyDescent="0.2">
      <c r="A21" s="73">
        <v>14</v>
      </c>
      <c r="B21" s="74" t="s">
        <v>30</v>
      </c>
      <c r="C21" s="73">
        <v>11</v>
      </c>
      <c r="D21" s="73">
        <v>11</v>
      </c>
      <c r="E21" s="73">
        <v>11</v>
      </c>
      <c r="F21" s="76">
        <f t="shared" si="4"/>
        <v>0</v>
      </c>
      <c r="G21" s="78">
        <f t="shared" si="8"/>
        <v>0</v>
      </c>
      <c r="H21" s="73">
        <v>47</v>
      </c>
      <c r="I21" s="73">
        <v>47</v>
      </c>
      <c r="J21" s="73">
        <v>48</v>
      </c>
      <c r="K21" s="80">
        <f t="shared" si="5"/>
        <v>1</v>
      </c>
      <c r="L21" s="78">
        <f t="shared" si="9"/>
        <v>2.1276595744680851</v>
      </c>
      <c r="M21" s="73">
        <v>5</v>
      </c>
      <c r="N21" s="73">
        <v>2</v>
      </c>
      <c r="O21" s="73">
        <v>5</v>
      </c>
      <c r="P21" s="73">
        <f t="shared" si="6"/>
        <v>0</v>
      </c>
      <c r="Q21" s="82">
        <f t="shared" si="10"/>
        <v>0</v>
      </c>
      <c r="R21" s="73">
        <v>63</v>
      </c>
      <c r="S21" s="73">
        <v>60</v>
      </c>
      <c r="T21" s="73">
        <v>64</v>
      </c>
      <c r="U21" s="73">
        <f t="shared" si="7"/>
        <v>1</v>
      </c>
      <c r="V21" s="82">
        <f t="shared" si="11"/>
        <v>1.5873015873015872</v>
      </c>
      <c r="W21" s="87"/>
    </row>
    <row r="22" spans="1:23" s="72" customFormat="1" x14ac:dyDescent="0.2">
      <c r="A22" s="73">
        <v>15</v>
      </c>
      <c r="B22" s="74" t="s">
        <v>31</v>
      </c>
      <c r="C22" s="73">
        <v>18</v>
      </c>
      <c r="D22" s="73">
        <v>18</v>
      </c>
      <c r="E22" s="73">
        <v>18</v>
      </c>
      <c r="F22" s="76">
        <f t="shared" si="4"/>
        <v>0</v>
      </c>
      <c r="G22" s="78">
        <f t="shared" si="8"/>
        <v>0</v>
      </c>
      <c r="H22" s="73">
        <v>52</v>
      </c>
      <c r="I22" s="73">
        <v>55</v>
      </c>
      <c r="J22" s="73">
        <v>52</v>
      </c>
      <c r="K22" s="80">
        <f t="shared" si="5"/>
        <v>0</v>
      </c>
      <c r="L22" s="78">
        <f t="shared" si="9"/>
        <v>0</v>
      </c>
      <c r="M22" s="73">
        <v>1</v>
      </c>
      <c r="N22" s="73">
        <v>1</v>
      </c>
      <c r="O22" s="73">
        <v>1</v>
      </c>
      <c r="P22" s="73">
        <f t="shared" si="6"/>
        <v>0</v>
      </c>
      <c r="Q22" s="82">
        <f t="shared" si="10"/>
        <v>0</v>
      </c>
      <c r="R22" s="73">
        <v>71</v>
      </c>
      <c r="S22" s="73">
        <v>74</v>
      </c>
      <c r="T22" s="73">
        <v>71</v>
      </c>
      <c r="U22" s="73">
        <f t="shared" si="7"/>
        <v>0</v>
      </c>
      <c r="V22" s="82">
        <f t="shared" si="11"/>
        <v>0</v>
      </c>
      <c r="W22" s="87"/>
    </row>
    <row r="23" spans="1:23" s="72" customFormat="1" x14ac:dyDescent="0.2">
      <c r="A23" s="73">
        <v>16</v>
      </c>
      <c r="B23" s="74" t="s">
        <v>32</v>
      </c>
      <c r="C23" s="73">
        <v>28</v>
      </c>
      <c r="D23" s="73">
        <v>28</v>
      </c>
      <c r="E23" s="73">
        <v>28</v>
      </c>
      <c r="F23" s="76">
        <f t="shared" si="4"/>
        <v>0</v>
      </c>
      <c r="G23" s="78">
        <f t="shared" si="8"/>
        <v>0</v>
      </c>
      <c r="H23" s="73">
        <v>49</v>
      </c>
      <c r="I23" s="73">
        <v>52</v>
      </c>
      <c r="J23" s="73">
        <v>48</v>
      </c>
      <c r="K23" s="80">
        <f t="shared" si="5"/>
        <v>-1</v>
      </c>
      <c r="L23" s="78">
        <f t="shared" si="9"/>
        <v>-2.0408163265306123</v>
      </c>
      <c r="M23" s="73">
        <v>1</v>
      </c>
      <c r="N23" s="73">
        <v>1</v>
      </c>
      <c r="O23" s="73">
        <v>1</v>
      </c>
      <c r="P23" s="73">
        <f t="shared" si="6"/>
        <v>0</v>
      </c>
      <c r="Q23" s="82">
        <f t="shared" si="10"/>
        <v>0</v>
      </c>
      <c r="R23" s="73">
        <v>78</v>
      </c>
      <c r="S23" s="73">
        <v>81</v>
      </c>
      <c r="T23" s="73">
        <v>77</v>
      </c>
      <c r="U23" s="73">
        <f t="shared" si="7"/>
        <v>-1</v>
      </c>
      <c r="V23" s="82">
        <f t="shared" si="11"/>
        <v>-1.2820512820512819</v>
      </c>
      <c r="W23" s="87"/>
    </row>
    <row r="24" spans="1:23" s="72" customFormat="1" x14ac:dyDescent="0.2">
      <c r="A24" s="73">
        <v>17</v>
      </c>
      <c r="B24" s="74" t="s">
        <v>33</v>
      </c>
      <c r="C24" s="73">
        <v>8</v>
      </c>
      <c r="D24" s="73">
        <v>9</v>
      </c>
      <c r="E24" s="73">
        <v>10</v>
      </c>
      <c r="F24" s="76">
        <f t="shared" si="4"/>
        <v>2</v>
      </c>
      <c r="G24" s="78">
        <f t="shared" si="8"/>
        <v>25</v>
      </c>
      <c r="H24" s="73">
        <v>15</v>
      </c>
      <c r="I24" s="73">
        <v>15</v>
      </c>
      <c r="J24" s="73">
        <v>14</v>
      </c>
      <c r="K24" s="80">
        <f t="shared" si="5"/>
        <v>-1</v>
      </c>
      <c r="L24" s="78">
        <f t="shared" si="9"/>
        <v>-6.666666666666667</v>
      </c>
      <c r="M24" s="73">
        <v>2</v>
      </c>
      <c r="N24" s="73">
        <v>2</v>
      </c>
      <c r="O24" s="73">
        <v>2</v>
      </c>
      <c r="P24" s="73">
        <f t="shared" si="6"/>
        <v>0</v>
      </c>
      <c r="Q24" s="82">
        <f t="shared" si="10"/>
        <v>0</v>
      </c>
      <c r="R24" s="73">
        <v>25</v>
      </c>
      <c r="S24" s="73">
        <v>26</v>
      </c>
      <c r="T24" s="73">
        <v>26</v>
      </c>
      <c r="U24" s="73">
        <f t="shared" si="7"/>
        <v>1</v>
      </c>
      <c r="V24" s="82">
        <f t="shared" si="11"/>
        <v>4</v>
      </c>
      <c r="W24" s="87"/>
    </row>
    <row r="25" spans="1:23" s="72" customFormat="1" x14ac:dyDescent="0.2">
      <c r="A25" s="73">
        <v>18</v>
      </c>
      <c r="B25" s="74" t="s">
        <v>34</v>
      </c>
      <c r="C25" s="73">
        <v>9</v>
      </c>
      <c r="D25" s="73">
        <v>7</v>
      </c>
      <c r="E25" s="73">
        <v>10</v>
      </c>
      <c r="F25" s="76">
        <f t="shared" si="4"/>
        <v>1</v>
      </c>
      <c r="G25" s="78">
        <f t="shared" si="8"/>
        <v>11.111111111111111</v>
      </c>
      <c r="H25" s="73">
        <v>36</v>
      </c>
      <c r="I25" s="73">
        <v>35</v>
      </c>
      <c r="J25" s="73">
        <v>39</v>
      </c>
      <c r="K25" s="80">
        <f t="shared" si="5"/>
        <v>3</v>
      </c>
      <c r="L25" s="78">
        <f t="shared" si="9"/>
        <v>8.3333333333333321</v>
      </c>
      <c r="M25" s="73">
        <v>2</v>
      </c>
      <c r="N25" s="73">
        <v>2</v>
      </c>
      <c r="O25" s="73">
        <v>2</v>
      </c>
      <c r="P25" s="73">
        <f t="shared" si="6"/>
        <v>0</v>
      </c>
      <c r="Q25" s="82">
        <f t="shared" si="10"/>
        <v>0</v>
      </c>
      <c r="R25" s="73">
        <v>47</v>
      </c>
      <c r="S25" s="73">
        <v>44</v>
      </c>
      <c r="T25" s="73">
        <v>51</v>
      </c>
      <c r="U25" s="73">
        <f t="shared" si="7"/>
        <v>4</v>
      </c>
      <c r="V25" s="82">
        <f t="shared" si="11"/>
        <v>8.5106382978723403</v>
      </c>
      <c r="W25" s="87"/>
    </row>
    <row r="26" spans="1:23" s="72" customFormat="1" x14ac:dyDescent="0.2">
      <c r="A26" s="73">
        <v>19</v>
      </c>
      <c r="B26" s="74" t="s">
        <v>35</v>
      </c>
      <c r="C26" s="73">
        <v>22</v>
      </c>
      <c r="D26" s="73">
        <v>23</v>
      </c>
      <c r="E26" s="73">
        <v>26</v>
      </c>
      <c r="F26" s="76">
        <f t="shared" si="4"/>
        <v>4</v>
      </c>
      <c r="G26" s="78">
        <f t="shared" si="8"/>
        <v>18.181818181818183</v>
      </c>
      <c r="H26" s="73">
        <v>23</v>
      </c>
      <c r="I26" s="73">
        <v>22</v>
      </c>
      <c r="J26" s="73">
        <v>22</v>
      </c>
      <c r="K26" s="80">
        <f t="shared" si="5"/>
        <v>-1</v>
      </c>
      <c r="L26" s="78">
        <f t="shared" si="9"/>
        <v>-4.3478260869565215</v>
      </c>
      <c r="M26" s="73">
        <v>131</v>
      </c>
      <c r="N26" s="73">
        <v>129</v>
      </c>
      <c r="O26" s="73">
        <v>125</v>
      </c>
      <c r="P26" s="73">
        <f t="shared" si="6"/>
        <v>-6</v>
      </c>
      <c r="Q26" s="82">
        <f t="shared" si="10"/>
        <v>-4.5801526717557248</v>
      </c>
      <c r="R26" s="73">
        <v>176</v>
      </c>
      <c r="S26" s="73">
        <v>174</v>
      </c>
      <c r="T26" s="73">
        <v>173</v>
      </c>
      <c r="U26" s="73">
        <f t="shared" si="7"/>
        <v>-3</v>
      </c>
      <c r="V26" s="82">
        <f t="shared" si="11"/>
        <v>-1.7045454545454544</v>
      </c>
      <c r="W26" s="87"/>
    </row>
    <row r="27" spans="1:23" s="72" customFormat="1" x14ac:dyDescent="0.2">
      <c r="A27" s="73">
        <v>20</v>
      </c>
      <c r="B27" s="74" t="s">
        <v>36</v>
      </c>
      <c r="C27" s="73">
        <v>3</v>
      </c>
      <c r="D27" s="73">
        <v>3</v>
      </c>
      <c r="E27" s="73">
        <v>4</v>
      </c>
      <c r="F27" s="76">
        <f t="shared" si="4"/>
        <v>1</v>
      </c>
      <c r="G27" s="78">
        <f t="shared" si="8"/>
        <v>33.333333333333329</v>
      </c>
      <c r="H27" s="73">
        <v>39</v>
      </c>
      <c r="I27" s="73">
        <v>39</v>
      </c>
      <c r="J27" s="73">
        <v>40</v>
      </c>
      <c r="K27" s="80">
        <f t="shared" si="5"/>
        <v>1</v>
      </c>
      <c r="L27" s="78">
        <f t="shared" si="9"/>
        <v>2.5641025641025639</v>
      </c>
      <c r="M27" s="73">
        <v>2</v>
      </c>
      <c r="N27" s="73">
        <v>2</v>
      </c>
      <c r="O27" s="73">
        <v>1</v>
      </c>
      <c r="P27" s="73">
        <f t="shared" si="6"/>
        <v>-1</v>
      </c>
      <c r="Q27" s="82">
        <f t="shared" si="10"/>
        <v>-50</v>
      </c>
      <c r="R27" s="73">
        <v>44</v>
      </c>
      <c r="S27" s="73">
        <v>44</v>
      </c>
      <c r="T27" s="73">
        <v>45</v>
      </c>
      <c r="U27" s="73">
        <f t="shared" si="7"/>
        <v>1</v>
      </c>
      <c r="V27" s="82">
        <f t="shared" si="11"/>
        <v>2.2727272727272729</v>
      </c>
      <c r="W27" s="87"/>
    </row>
    <row r="28" spans="1:23" s="72" customFormat="1" x14ac:dyDescent="0.2">
      <c r="A28" s="73">
        <v>21</v>
      </c>
      <c r="B28" s="74" t="s">
        <v>37</v>
      </c>
      <c r="C28" s="73">
        <v>33</v>
      </c>
      <c r="D28" s="73">
        <v>32</v>
      </c>
      <c r="E28" s="73">
        <v>39</v>
      </c>
      <c r="F28" s="76">
        <f t="shared" si="4"/>
        <v>6</v>
      </c>
      <c r="G28" s="78">
        <f t="shared" si="8"/>
        <v>18.181818181818183</v>
      </c>
      <c r="H28" s="73">
        <v>65</v>
      </c>
      <c r="I28" s="73">
        <v>66</v>
      </c>
      <c r="J28" s="73">
        <v>67</v>
      </c>
      <c r="K28" s="80">
        <f t="shared" si="5"/>
        <v>2</v>
      </c>
      <c r="L28" s="78">
        <f t="shared" si="9"/>
        <v>3.0769230769230771</v>
      </c>
      <c r="M28" s="73">
        <v>0</v>
      </c>
      <c r="N28" s="73">
        <v>0</v>
      </c>
      <c r="O28" s="73">
        <v>0</v>
      </c>
      <c r="P28" s="73">
        <f t="shared" si="6"/>
        <v>0</v>
      </c>
      <c r="Q28" s="82" t="str">
        <f t="shared" si="10"/>
        <v/>
      </c>
      <c r="R28" s="73">
        <v>98</v>
      </c>
      <c r="S28" s="73">
        <v>98</v>
      </c>
      <c r="T28" s="73">
        <v>106</v>
      </c>
      <c r="U28" s="73">
        <f t="shared" si="7"/>
        <v>8</v>
      </c>
      <c r="V28" s="82">
        <f t="shared" si="11"/>
        <v>8.1632653061224492</v>
      </c>
      <c r="W28" s="87"/>
    </row>
    <row r="29" spans="1:23" s="72" customFormat="1" x14ac:dyDescent="0.2">
      <c r="A29" s="73">
        <v>22</v>
      </c>
      <c r="B29" s="74" t="s">
        <v>38</v>
      </c>
      <c r="C29" s="73">
        <v>8</v>
      </c>
      <c r="D29" s="73">
        <v>9</v>
      </c>
      <c r="E29" s="73">
        <v>10</v>
      </c>
      <c r="F29" s="76">
        <f t="shared" si="4"/>
        <v>2</v>
      </c>
      <c r="G29" s="78">
        <f t="shared" si="8"/>
        <v>25</v>
      </c>
      <c r="H29" s="73">
        <v>26</v>
      </c>
      <c r="I29" s="73">
        <v>26</v>
      </c>
      <c r="J29" s="73">
        <v>25</v>
      </c>
      <c r="K29" s="80">
        <f t="shared" si="5"/>
        <v>-1</v>
      </c>
      <c r="L29" s="78">
        <f t="shared" si="9"/>
        <v>-3.8461538461538463</v>
      </c>
      <c r="M29" s="73">
        <v>2</v>
      </c>
      <c r="N29" s="73">
        <v>2</v>
      </c>
      <c r="O29" s="73">
        <v>1</v>
      </c>
      <c r="P29" s="73">
        <f t="shared" si="6"/>
        <v>-1</v>
      </c>
      <c r="Q29" s="82">
        <f t="shared" si="10"/>
        <v>-50</v>
      </c>
      <c r="R29" s="73">
        <v>36</v>
      </c>
      <c r="S29" s="73">
        <v>37</v>
      </c>
      <c r="T29" s="73">
        <v>36</v>
      </c>
      <c r="U29" s="73">
        <f t="shared" si="7"/>
        <v>0</v>
      </c>
      <c r="V29" s="82">
        <f t="shared" si="11"/>
        <v>0</v>
      </c>
      <c r="W29" s="87"/>
    </row>
    <row r="30" spans="1:23" s="72" customFormat="1" x14ac:dyDescent="0.2">
      <c r="A30" s="73">
        <v>23</v>
      </c>
      <c r="B30" s="74" t="s">
        <v>39</v>
      </c>
      <c r="C30" s="73">
        <v>15</v>
      </c>
      <c r="D30" s="73">
        <v>17</v>
      </c>
      <c r="E30" s="73">
        <v>15</v>
      </c>
      <c r="F30" s="76">
        <f t="shared" si="4"/>
        <v>0</v>
      </c>
      <c r="G30" s="78">
        <f t="shared" si="8"/>
        <v>0</v>
      </c>
      <c r="H30" s="73">
        <v>1</v>
      </c>
      <c r="I30" s="73">
        <v>1</v>
      </c>
      <c r="J30" s="73">
        <v>1</v>
      </c>
      <c r="K30" s="80">
        <f t="shared" si="5"/>
        <v>0</v>
      </c>
      <c r="L30" s="78">
        <f t="shared" si="9"/>
        <v>0</v>
      </c>
      <c r="M30" s="73">
        <v>1</v>
      </c>
      <c r="N30" s="73">
        <v>0</v>
      </c>
      <c r="O30" s="73">
        <v>1</v>
      </c>
      <c r="P30" s="73">
        <f t="shared" si="6"/>
        <v>0</v>
      </c>
      <c r="Q30" s="82">
        <f t="shared" si="10"/>
        <v>0</v>
      </c>
      <c r="R30" s="73">
        <v>17</v>
      </c>
      <c r="S30" s="73">
        <v>18</v>
      </c>
      <c r="T30" s="73">
        <v>17</v>
      </c>
      <c r="U30" s="73">
        <f t="shared" si="7"/>
        <v>0</v>
      </c>
      <c r="V30" s="82">
        <f t="shared" si="11"/>
        <v>0</v>
      </c>
      <c r="W30" s="87"/>
    </row>
    <row r="31" spans="1:23" s="72" customFormat="1" x14ac:dyDescent="0.2">
      <c r="A31" s="73">
        <v>24</v>
      </c>
      <c r="B31" s="74" t="s">
        <v>40</v>
      </c>
      <c r="C31" s="73">
        <v>9</v>
      </c>
      <c r="D31" s="73">
        <v>6</v>
      </c>
      <c r="E31" s="73">
        <v>10</v>
      </c>
      <c r="F31" s="76">
        <f t="shared" si="4"/>
        <v>1</v>
      </c>
      <c r="G31" s="78">
        <f t="shared" si="8"/>
        <v>11.111111111111111</v>
      </c>
      <c r="H31" s="73">
        <v>31</v>
      </c>
      <c r="I31" s="73">
        <v>29</v>
      </c>
      <c r="J31" s="73">
        <v>32</v>
      </c>
      <c r="K31" s="80">
        <f t="shared" si="5"/>
        <v>1</v>
      </c>
      <c r="L31" s="78">
        <f t="shared" si="9"/>
        <v>3.225806451612903</v>
      </c>
      <c r="M31" s="73">
        <v>2</v>
      </c>
      <c r="N31" s="73">
        <v>8</v>
      </c>
      <c r="O31" s="73">
        <v>2</v>
      </c>
      <c r="P31" s="73">
        <f t="shared" si="6"/>
        <v>0</v>
      </c>
      <c r="Q31" s="82">
        <f t="shared" si="10"/>
        <v>0</v>
      </c>
      <c r="R31" s="73">
        <v>42</v>
      </c>
      <c r="S31" s="73">
        <v>43</v>
      </c>
      <c r="T31" s="73">
        <v>44</v>
      </c>
      <c r="U31" s="73">
        <f t="shared" si="7"/>
        <v>2</v>
      </c>
      <c r="V31" s="82">
        <f t="shared" si="11"/>
        <v>4.7619047619047619</v>
      </c>
      <c r="W31" s="87"/>
    </row>
    <row r="32" spans="1:23" s="72" customFormat="1" x14ac:dyDescent="0.2">
      <c r="A32" s="73">
        <v>25</v>
      </c>
      <c r="B32" s="74" t="s">
        <v>41</v>
      </c>
      <c r="C32" s="73">
        <v>1</v>
      </c>
      <c r="D32" s="73">
        <v>1</v>
      </c>
      <c r="E32" s="73">
        <v>1</v>
      </c>
      <c r="F32" s="76">
        <f t="shared" si="4"/>
        <v>0</v>
      </c>
      <c r="G32" s="78">
        <f t="shared" si="8"/>
        <v>0</v>
      </c>
      <c r="H32" s="73">
        <v>20</v>
      </c>
      <c r="I32" s="73">
        <v>20</v>
      </c>
      <c r="J32" s="73">
        <v>20</v>
      </c>
      <c r="K32" s="80">
        <f t="shared" si="5"/>
        <v>0</v>
      </c>
      <c r="L32" s="78">
        <f t="shared" si="9"/>
        <v>0</v>
      </c>
      <c r="M32" s="73">
        <v>0</v>
      </c>
      <c r="N32" s="73">
        <v>0</v>
      </c>
      <c r="O32" s="73">
        <v>0</v>
      </c>
      <c r="P32" s="73">
        <f t="shared" si="6"/>
        <v>0</v>
      </c>
      <c r="Q32" s="82" t="str">
        <f t="shared" si="10"/>
        <v/>
      </c>
      <c r="R32" s="73">
        <v>21</v>
      </c>
      <c r="S32" s="73">
        <v>21</v>
      </c>
      <c r="T32" s="73">
        <v>21</v>
      </c>
      <c r="U32" s="73">
        <f t="shared" si="7"/>
        <v>0</v>
      </c>
      <c r="V32" s="82">
        <f t="shared" si="11"/>
        <v>0</v>
      </c>
      <c r="W32" s="87"/>
    </row>
    <row r="33" spans="1:23" s="72" customFormat="1" x14ac:dyDescent="0.2">
      <c r="A33" s="73">
        <v>26</v>
      </c>
      <c r="B33" s="74" t="s">
        <v>42</v>
      </c>
      <c r="C33" s="73">
        <v>31</v>
      </c>
      <c r="D33" s="73">
        <v>30</v>
      </c>
      <c r="E33" s="73">
        <v>31</v>
      </c>
      <c r="F33" s="76">
        <f t="shared" si="4"/>
        <v>0</v>
      </c>
      <c r="G33" s="78">
        <f t="shared" si="8"/>
        <v>0</v>
      </c>
      <c r="H33" s="73">
        <v>40</v>
      </c>
      <c r="I33" s="73">
        <v>39</v>
      </c>
      <c r="J33" s="73">
        <v>39</v>
      </c>
      <c r="K33" s="80">
        <f t="shared" si="5"/>
        <v>-1</v>
      </c>
      <c r="L33" s="78">
        <f t="shared" si="9"/>
        <v>-2.5</v>
      </c>
      <c r="M33" s="73">
        <v>91</v>
      </c>
      <c r="N33" s="73">
        <v>93</v>
      </c>
      <c r="O33" s="73">
        <v>90</v>
      </c>
      <c r="P33" s="73">
        <f t="shared" si="6"/>
        <v>-1</v>
      </c>
      <c r="Q33" s="82">
        <f t="shared" si="10"/>
        <v>-1.098901098901099</v>
      </c>
      <c r="R33" s="73">
        <v>162</v>
      </c>
      <c r="S33" s="73">
        <v>162</v>
      </c>
      <c r="T33" s="73">
        <v>160</v>
      </c>
      <c r="U33" s="73">
        <f t="shared" si="7"/>
        <v>-2</v>
      </c>
      <c r="V33" s="82">
        <f t="shared" si="11"/>
        <v>-1.2345679012345678</v>
      </c>
      <c r="W33" s="87"/>
    </row>
    <row r="34" spans="1:23" s="72" customFormat="1" x14ac:dyDescent="0.2">
      <c r="A34" s="73">
        <v>27</v>
      </c>
      <c r="B34" s="74" t="s">
        <v>43</v>
      </c>
      <c r="C34" s="73">
        <v>87</v>
      </c>
      <c r="D34" s="73">
        <v>87</v>
      </c>
      <c r="E34" s="73">
        <v>90</v>
      </c>
      <c r="F34" s="76">
        <f t="shared" si="4"/>
        <v>3</v>
      </c>
      <c r="G34" s="78">
        <f t="shared" si="8"/>
        <v>3.4482758620689653</v>
      </c>
      <c r="H34" s="73">
        <v>64</v>
      </c>
      <c r="I34" s="73">
        <v>67</v>
      </c>
      <c r="J34" s="73">
        <v>60</v>
      </c>
      <c r="K34" s="80">
        <f t="shared" si="5"/>
        <v>-4</v>
      </c>
      <c r="L34" s="78">
        <f t="shared" si="9"/>
        <v>-6.25</v>
      </c>
      <c r="M34" s="73">
        <v>643</v>
      </c>
      <c r="N34" s="73">
        <v>630</v>
      </c>
      <c r="O34" s="73">
        <v>644</v>
      </c>
      <c r="P34" s="73">
        <f t="shared" si="6"/>
        <v>1</v>
      </c>
      <c r="Q34" s="82">
        <f t="shared" si="10"/>
        <v>0.15552099533437014</v>
      </c>
      <c r="R34" s="73">
        <v>794</v>
      </c>
      <c r="S34" s="73">
        <v>784</v>
      </c>
      <c r="T34" s="73">
        <v>794</v>
      </c>
      <c r="U34" s="73">
        <f t="shared" si="7"/>
        <v>0</v>
      </c>
      <c r="V34" s="82">
        <f t="shared" si="11"/>
        <v>0</v>
      </c>
      <c r="W34" s="87"/>
    </row>
    <row r="35" spans="1:23" s="72" customFormat="1" x14ac:dyDescent="0.2">
      <c r="A35" s="73">
        <v>28</v>
      </c>
      <c r="B35" s="74" t="s">
        <v>44</v>
      </c>
      <c r="C35" s="73">
        <v>22</v>
      </c>
      <c r="D35" s="73">
        <v>20</v>
      </c>
      <c r="E35" s="73">
        <v>24</v>
      </c>
      <c r="F35" s="76">
        <f t="shared" si="4"/>
        <v>2</v>
      </c>
      <c r="G35" s="78">
        <f t="shared" si="8"/>
        <v>9.0909090909090917</v>
      </c>
      <c r="H35" s="73">
        <v>16</v>
      </c>
      <c r="I35" s="73">
        <v>19</v>
      </c>
      <c r="J35" s="73">
        <v>17</v>
      </c>
      <c r="K35" s="80">
        <f t="shared" si="5"/>
        <v>1</v>
      </c>
      <c r="L35" s="78">
        <f t="shared" si="9"/>
        <v>6.25</v>
      </c>
      <c r="M35" s="73">
        <v>94</v>
      </c>
      <c r="N35" s="73">
        <v>89</v>
      </c>
      <c r="O35" s="73">
        <v>93</v>
      </c>
      <c r="P35" s="73">
        <f t="shared" si="6"/>
        <v>-1</v>
      </c>
      <c r="Q35" s="82">
        <f t="shared" si="10"/>
        <v>-1.0638297872340425</v>
      </c>
      <c r="R35" s="73">
        <v>132</v>
      </c>
      <c r="S35" s="73">
        <v>128</v>
      </c>
      <c r="T35" s="73">
        <v>134</v>
      </c>
      <c r="U35" s="73">
        <f t="shared" si="7"/>
        <v>2</v>
      </c>
      <c r="V35" s="82">
        <f t="shared" si="11"/>
        <v>1.5151515151515151</v>
      </c>
      <c r="W35" s="87"/>
    </row>
    <row r="36" spans="1:23" s="72" customFormat="1" x14ac:dyDescent="0.2">
      <c r="A36" s="73">
        <v>29</v>
      </c>
      <c r="B36" s="74" t="s">
        <v>45</v>
      </c>
      <c r="C36" s="73">
        <v>20</v>
      </c>
      <c r="D36" s="73">
        <v>19</v>
      </c>
      <c r="E36" s="73">
        <v>19</v>
      </c>
      <c r="F36" s="76">
        <f t="shared" si="4"/>
        <v>-1</v>
      </c>
      <c r="G36" s="78">
        <f t="shared" si="8"/>
        <v>-5</v>
      </c>
      <c r="H36" s="73">
        <v>22</v>
      </c>
      <c r="I36" s="73">
        <v>24</v>
      </c>
      <c r="J36" s="73">
        <v>27</v>
      </c>
      <c r="K36" s="80">
        <f t="shared" si="5"/>
        <v>5</v>
      </c>
      <c r="L36" s="78">
        <f t="shared" si="9"/>
        <v>22.727272727272727</v>
      </c>
      <c r="M36" s="73">
        <v>0</v>
      </c>
      <c r="N36" s="73">
        <v>1</v>
      </c>
      <c r="O36" s="73">
        <v>0</v>
      </c>
      <c r="P36" s="73">
        <f t="shared" si="6"/>
        <v>0</v>
      </c>
      <c r="Q36" s="82" t="str">
        <f t="shared" si="10"/>
        <v/>
      </c>
      <c r="R36" s="73">
        <v>42</v>
      </c>
      <c r="S36" s="73">
        <v>44</v>
      </c>
      <c r="T36" s="73">
        <v>46</v>
      </c>
      <c r="U36" s="73">
        <f t="shared" si="7"/>
        <v>4</v>
      </c>
      <c r="V36" s="82">
        <f t="shared" si="11"/>
        <v>9.5238095238095237</v>
      </c>
      <c r="W36" s="87"/>
    </row>
    <row r="37" spans="1:23" s="72" customFormat="1" x14ac:dyDescent="0.2">
      <c r="A37" s="73">
        <v>30</v>
      </c>
      <c r="B37" s="74" t="s">
        <v>46</v>
      </c>
      <c r="C37" s="73">
        <v>15</v>
      </c>
      <c r="D37" s="73">
        <v>15</v>
      </c>
      <c r="E37" s="73">
        <v>14</v>
      </c>
      <c r="F37" s="76">
        <f t="shared" si="4"/>
        <v>-1</v>
      </c>
      <c r="G37" s="78">
        <f t="shared" si="8"/>
        <v>-6.666666666666667</v>
      </c>
      <c r="H37" s="73">
        <v>29</v>
      </c>
      <c r="I37" s="73">
        <v>28</v>
      </c>
      <c r="J37" s="73">
        <v>31</v>
      </c>
      <c r="K37" s="80">
        <f t="shared" si="5"/>
        <v>2</v>
      </c>
      <c r="L37" s="78">
        <f t="shared" si="9"/>
        <v>6.8965517241379306</v>
      </c>
      <c r="M37" s="73">
        <v>1</v>
      </c>
      <c r="N37" s="73">
        <v>1</v>
      </c>
      <c r="O37" s="73">
        <v>1</v>
      </c>
      <c r="P37" s="73">
        <f t="shared" si="6"/>
        <v>0</v>
      </c>
      <c r="Q37" s="82">
        <f t="shared" si="10"/>
        <v>0</v>
      </c>
      <c r="R37" s="73">
        <v>45</v>
      </c>
      <c r="S37" s="73">
        <v>44</v>
      </c>
      <c r="T37" s="73">
        <v>46</v>
      </c>
      <c r="U37" s="73">
        <f t="shared" si="7"/>
        <v>1</v>
      </c>
      <c r="V37" s="82">
        <f t="shared" si="11"/>
        <v>2.2222222222222223</v>
      </c>
    </row>
    <row r="38" spans="1:23" s="72" customFormat="1" x14ac:dyDescent="0.2">
      <c r="A38" s="73">
        <v>31</v>
      </c>
      <c r="B38" s="74" t="s">
        <v>47</v>
      </c>
      <c r="C38" s="73">
        <v>7</v>
      </c>
      <c r="D38" s="73">
        <v>7</v>
      </c>
      <c r="E38" s="73">
        <v>7</v>
      </c>
      <c r="F38" s="76">
        <f t="shared" si="4"/>
        <v>0</v>
      </c>
      <c r="G38" s="78">
        <f>IF(C38=0,"",(E38-C38)/C38*100)</f>
        <v>0</v>
      </c>
      <c r="H38" s="73">
        <v>9</v>
      </c>
      <c r="I38" s="73">
        <v>9</v>
      </c>
      <c r="J38" s="73">
        <v>8</v>
      </c>
      <c r="K38" s="80">
        <f t="shared" si="5"/>
        <v>-1</v>
      </c>
      <c r="L38" s="78">
        <f t="shared" si="9"/>
        <v>-11.111111111111111</v>
      </c>
      <c r="M38" s="73">
        <v>0</v>
      </c>
      <c r="N38" s="73">
        <v>0</v>
      </c>
      <c r="O38" s="73">
        <v>0</v>
      </c>
      <c r="P38" s="73">
        <f t="shared" si="6"/>
        <v>0</v>
      </c>
      <c r="Q38" s="82" t="str">
        <f t="shared" si="10"/>
        <v/>
      </c>
      <c r="R38" s="73">
        <v>16</v>
      </c>
      <c r="S38" s="73">
        <v>16</v>
      </c>
      <c r="T38" s="73">
        <v>15</v>
      </c>
      <c r="U38" s="73">
        <f t="shared" si="7"/>
        <v>-1</v>
      </c>
      <c r="V38" s="82">
        <f t="shared" si="11"/>
        <v>-6.25</v>
      </c>
    </row>
    <row r="39" spans="1:23" s="72" customFormat="1" x14ac:dyDescent="0.2">
      <c r="A39" s="73">
        <v>32</v>
      </c>
      <c r="B39" s="74" t="s">
        <v>48</v>
      </c>
      <c r="C39" s="73">
        <v>16</v>
      </c>
      <c r="D39" s="73">
        <v>16</v>
      </c>
      <c r="E39" s="73">
        <v>20</v>
      </c>
      <c r="F39" s="76">
        <f t="shared" si="4"/>
        <v>4</v>
      </c>
      <c r="G39" s="78">
        <f t="shared" si="8"/>
        <v>25</v>
      </c>
      <c r="H39" s="73">
        <v>38</v>
      </c>
      <c r="I39" s="73">
        <v>40</v>
      </c>
      <c r="J39" s="73">
        <v>37</v>
      </c>
      <c r="K39" s="80">
        <f t="shared" si="5"/>
        <v>-1</v>
      </c>
      <c r="L39" s="78">
        <f t="shared" si="9"/>
        <v>-2.6315789473684208</v>
      </c>
      <c r="M39" s="73">
        <v>2</v>
      </c>
      <c r="N39" s="73">
        <v>2</v>
      </c>
      <c r="O39" s="73">
        <v>2</v>
      </c>
      <c r="P39" s="73">
        <f t="shared" si="6"/>
        <v>0</v>
      </c>
      <c r="Q39" s="82">
        <f t="shared" si="10"/>
        <v>0</v>
      </c>
      <c r="R39" s="73">
        <v>56</v>
      </c>
      <c r="S39" s="73">
        <v>58</v>
      </c>
      <c r="T39" s="73">
        <v>59</v>
      </c>
      <c r="U39" s="73">
        <f t="shared" si="7"/>
        <v>3</v>
      </c>
      <c r="V39" s="82">
        <f t="shared" si="11"/>
        <v>5.3571428571428568</v>
      </c>
    </row>
    <row r="40" spans="1:23" s="72" customFormat="1" x14ac:dyDescent="0.2">
      <c r="A40" s="73">
        <v>33</v>
      </c>
      <c r="B40" s="74" t="s">
        <v>49</v>
      </c>
      <c r="C40" s="73">
        <v>28</v>
      </c>
      <c r="D40" s="73">
        <v>26</v>
      </c>
      <c r="E40" s="73">
        <v>28</v>
      </c>
      <c r="F40" s="76">
        <f t="shared" si="4"/>
        <v>0</v>
      </c>
      <c r="G40" s="78">
        <f t="shared" si="8"/>
        <v>0</v>
      </c>
      <c r="H40" s="73">
        <v>2</v>
      </c>
      <c r="I40" s="73">
        <v>2</v>
      </c>
      <c r="J40" s="73">
        <v>3</v>
      </c>
      <c r="K40" s="80">
        <f t="shared" si="5"/>
        <v>1</v>
      </c>
      <c r="L40" s="78">
        <f t="shared" si="9"/>
        <v>50</v>
      </c>
      <c r="M40" s="73">
        <v>81</v>
      </c>
      <c r="N40" s="73">
        <v>82</v>
      </c>
      <c r="O40" s="73">
        <v>83</v>
      </c>
      <c r="P40" s="73">
        <f t="shared" si="6"/>
        <v>2</v>
      </c>
      <c r="Q40" s="82">
        <f t="shared" si="10"/>
        <v>2.4691358024691357</v>
      </c>
      <c r="R40" s="73">
        <v>111</v>
      </c>
      <c r="S40" s="73">
        <v>110</v>
      </c>
      <c r="T40" s="73">
        <v>114</v>
      </c>
      <c r="U40" s="73">
        <f t="shared" si="7"/>
        <v>3</v>
      </c>
      <c r="V40" s="82">
        <f t="shared" si="11"/>
        <v>2.7027027027027026</v>
      </c>
    </row>
    <row r="41" spans="1:23" s="71" customFormat="1" x14ac:dyDescent="0.2">
      <c r="A41" s="84" t="s">
        <v>50</v>
      </c>
      <c r="B41" s="85"/>
      <c r="C41" s="75">
        <f>SUM(C4:C40)</f>
        <v>714</v>
      </c>
      <c r="D41" s="75">
        <f>SUM(D4:D40)</f>
        <v>697</v>
      </c>
      <c r="E41" s="75">
        <f>SUM(E4:E40)</f>
        <v>753</v>
      </c>
      <c r="F41" s="77">
        <f t="shared" si="4"/>
        <v>39</v>
      </c>
      <c r="G41" s="79">
        <f t="shared" si="8"/>
        <v>5.46218487394958</v>
      </c>
      <c r="H41" s="75">
        <f>SUM(H4:H40)</f>
        <v>1066</v>
      </c>
      <c r="I41" s="75">
        <f>SUM(I4:I40)</f>
        <v>1080</v>
      </c>
      <c r="J41" s="75">
        <f>SUM(J4:J40)</f>
        <v>1066</v>
      </c>
      <c r="K41" s="81">
        <f t="shared" si="5"/>
        <v>0</v>
      </c>
      <c r="L41" s="79">
        <f t="shared" si="9"/>
        <v>0</v>
      </c>
      <c r="M41" s="75">
        <f>SUM(M4:M40)</f>
        <v>1827</v>
      </c>
      <c r="N41" s="75">
        <f>SUM(N4:N40)</f>
        <v>1827</v>
      </c>
      <c r="O41" s="75">
        <f>SUM(O4:O40)</f>
        <v>1826</v>
      </c>
      <c r="P41" s="75">
        <f t="shared" si="6"/>
        <v>-1</v>
      </c>
      <c r="Q41" s="83">
        <f t="shared" si="10"/>
        <v>-5.4734537493158188E-2</v>
      </c>
      <c r="R41" s="75">
        <f>SUM(R4:R40)</f>
        <v>3607</v>
      </c>
      <c r="S41" s="75">
        <f>SUM(S4:S40)</f>
        <v>3604</v>
      </c>
      <c r="T41" s="75">
        <f>SUM(T4:T40)</f>
        <v>3645</v>
      </c>
      <c r="U41" s="75">
        <f t="shared" si="7"/>
        <v>38</v>
      </c>
      <c r="V41" s="83">
        <f t="shared" si="11"/>
        <v>1.0535070695869144</v>
      </c>
    </row>
    <row r="42" spans="1:23" s="18" customFormat="1" x14ac:dyDescent="0.2">
      <c r="F42" s="19"/>
      <c r="G42" s="21" t="str">
        <f t="shared" si="8"/>
        <v/>
      </c>
      <c r="K42" s="21"/>
      <c r="L42" s="21" t="str">
        <f t="shared" si="9"/>
        <v/>
      </c>
      <c r="Q42" s="18" t="str">
        <f t="shared" si="10"/>
        <v/>
      </c>
      <c r="V42" s="18" t="str">
        <f t="shared" si="11"/>
        <v/>
      </c>
    </row>
    <row r="43" spans="1:23" s="18" customFormat="1" x14ac:dyDescent="0.2">
      <c r="F43" s="19"/>
      <c r="G43" s="21" t="str">
        <f t="shared" si="8"/>
        <v/>
      </c>
      <c r="K43" s="21"/>
      <c r="L43" s="21" t="str">
        <f t="shared" si="9"/>
        <v/>
      </c>
      <c r="Q43" s="18" t="str">
        <f t="shared" si="10"/>
        <v/>
      </c>
      <c r="V43" s="18" t="str">
        <f t="shared" si="11"/>
        <v/>
      </c>
    </row>
    <row r="44" spans="1:23" s="18" customFormat="1" x14ac:dyDescent="0.2">
      <c r="F44" s="19"/>
      <c r="G44" s="21" t="str">
        <f t="shared" si="8"/>
        <v/>
      </c>
      <c r="K44" s="21"/>
      <c r="L44" s="21" t="str">
        <f t="shared" si="9"/>
        <v/>
      </c>
      <c r="Q44" s="18" t="str">
        <f t="shared" si="10"/>
        <v/>
      </c>
      <c r="V44" s="18" t="str">
        <f t="shared" si="11"/>
        <v/>
      </c>
    </row>
    <row r="45" spans="1:23" s="18" customFormat="1" x14ac:dyDescent="0.2">
      <c r="F45" s="19"/>
      <c r="G45" s="21" t="str">
        <f t="shared" si="8"/>
        <v/>
      </c>
      <c r="K45" s="21"/>
      <c r="L45" s="21" t="str">
        <f t="shared" si="9"/>
        <v/>
      </c>
      <c r="Q45" s="18" t="str">
        <f t="shared" si="10"/>
        <v/>
      </c>
      <c r="V45" s="18" t="str">
        <f t="shared" si="11"/>
        <v/>
      </c>
    </row>
    <row r="46" spans="1:23" s="18" customFormat="1" x14ac:dyDescent="0.2">
      <c r="F46" s="19"/>
      <c r="G46" s="21" t="str">
        <f t="shared" si="8"/>
        <v/>
      </c>
      <c r="K46" s="21"/>
      <c r="L46" s="21" t="str">
        <f t="shared" si="9"/>
        <v/>
      </c>
      <c r="V46" s="18" t="str">
        <f t="shared" si="11"/>
        <v/>
      </c>
    </row>
    <row r="47" spans="1:23" s="18" customFormat="1" x14ac:dyDescent="0.2">
      <c r="F47" s="19"/>
      <c r="G47" s="21" t="str">
        <f t="shared" si="8"/>
        <v/>
      </c>
      <c r="K47" s="21"/>
      <c r="L47" s="21" t="str">
        <f t="shared" si="9"/>
        <v/>
      </c>
    </row>
    <row r="48" spans="1:23" s="18" customFormat="1" x14ac:dyDescent="0.2">
      <c r="F48" s="19"/>
      <c r="G48" s="21"/>
      <c r="K48" s="21"/>
      <c r="L48" s="21" t="str">
        <f t="shared" si="9"/>
        <v/>
      </c>
    </row>
    <row r="49" spans="6:12" s="18" customFormat="1" x14ac:dyDescent="0.2">
      <c r="F49" s="19"/>
      <c r="G49" s="21"/>
      <c r="K49" s="21"/>
      <c r="L49" s="21"/>
    </row>
  </sheetData>
  <mergeCells count="17">
    <mergeCell ref="U6:V6"/>
    <mergeCell ref="A41:B41"/>
    <mergeCell ref="W5:W36"/>
    <mergeCell ref="A1:B1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7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87" zoomScaleNormal="100" zoomScaleSheetLayoutView="87" workbookViewId="0">
      <pane xSplit="2" topLeftCell="C1" activePane="topRight" state="frozen"/>
      <selection activeCell="F25" sqref="F25"/>
      <selection pane="topRight" sqref="A1:B1"/>
    </sheetView>
  </sheetViews>
  <sheetFormatPr defaultRowHeight="12.75" x14ac:dyDescent="0.2"/>
  <cols>
    <col min="1" max="1" width="5.7109375" style="3" customWidth="1"/>
    <col min="2" max="2" width="30" style="3" customWidth="1"/>
    <col min="3" max="3" width="13" style="3" customWidth="1"/>
    <col min="4" max="4" width="11.140625" style="3" customWidth="1"/>
    <col min="5" max="5" width="11.140625" style="4" customWidth="1"/>
    <col min="6" max="6" width="11.140625" style="29" customWidth="1"/>
    <col min="7" max="7" width="11.140625" style="5" customWidth="1"/>
    <col min="8" max="8" width="13.140625" style="4" customWidth="1"/>
    <col min="9" max="9" width="12.28515625" style="4" customWidth="1"/>
    <col min="10" max="10" width="12.5703125" style="4" customWidth="1"/>
    <col min="11" max="11" width="11.140625" style="5" customWidth="1"/>
    <col min="12" max="12" width="11.140625" style="27" customWidth="1"/>
    <col min="13" max="13" width="12.7109375" style="4" customWidth="1"/>
    <col min="14" max="14" width="13.42578125" style="4" customWidth="1"/>
    <col min="15" max="15" width="12.5703125" style="4" customWidth="1"/>
    <col min="16" max="16" width="11.140625" style="4" customWidth="1"/>
    <col min="17" max="17" width="11.140625" style="6" customWidth="1"/>
    <col min="18" max="18" width="12" style="6" customWidth="1"/>
    <col min="19" max="20" width="11.140625" style="6" customWidth="1"/>
    <col min="21" max="21" width="11.140625" style="7" customWidth="1"/>
    <col min="22" max="22" width="11.140625" style="6" customWidth="1"/>
    <col min="23" max="23" width="17" style="6" customWidth="1"/>
    <col min="24" max="229" width="9.140625" style="6" customWidth="1"/>
    <col min="230" max="231" width="9.140625" style="3" customWidth="1"/>
    <col min="232" max="16384" width="9.140625" style="3"/>
  </cols>
  <sheetData>
    <row r="1" spans="1:256" s="12" customFormat="1" ht="17.25" customHeight="1" x14ac:dyDescent="0.2">
      <c r="A1" s="106" t="s">
        <v>51</v>
      </c>
      <c r="B1" s="106"/>
      <c r="C1" s="88" t="s">
        <v>52</v>
      </c>
      <c r="D1" s="88"/>
      <c r="E1" s="88"/>
      <c r="F1" s="88"/>
      <c r="G1" s="88"/>
      <c r="H1" s="88"/>
      <c r="I1" s="88"/>
      <c r="J1" s="88"/>
      <c r="K1" s="88"/>
      <c r="L1" s="88"/>
      <c r="M1" s="88"/>
      <c r="N1" s="88"/>
      <c r="O1" s="88"/>
      <c r="P1" s="88"/>
      <c r="Q1" s="88"/>
      <c r="R1" s="88"/>
      <c r="S1" s="88"/>
      <c r="T1" s="88"/>
      <c r="U1" s="88"/>
      <c r="V1" s="88"/>
    </row>
    <row r="2" spans="1:256" s="12" customFormat="1" ht="17.25" customHeight="1" x14ac:dyDescent="0.2">
      <c r="A2" s="89"/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</row>
    <row r="3" spans="1:256" s="12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56" s="13" customFormat="1" ht="15.75" customHeight="1" x14ac:dyDescent="0.2">
      <c r="A4" s="12"/>
      <c r="B4" s="12"/>
      <c r="N4" s="24"/>
      <c r="O4" s="24"/>
      <c r="P4" s="24"/>
      <c r="Q4" s="12"/>
      <c r="R4" s="12"/>
      <c r="T4" s="89" t="s">
        <v>3</v>
      </c>
      <c r="U4" s="89"/>
      <c r="V4" s="89"/>
      <c r="W4" s="12"/>
      <c r="X4" s="12"/>
      <c r="Y4" s="12"/>
      <c r="Z4" s="12"/>
      <c r="AA4" s="12"/>
      <c r="AB4" s="12"/>
      <c r="AC4" s="12"/>
      <c r="AD4" s="12"/>
      <c r="AE4" s="12"/>
      <c r="AF4" s="12"/>
      <c r="AG4" s="12"/>
      <c r="AH4" s="12"/>
      <c r="AI4" s="12"/>
      <c r="AJ4" s="12"/>
      <c r="AK4" s="12"/>
      <c r="AL4" s="12"/>
      <c r="AM4" s="12"/>
      <c r="AN4" s="12"/>
      <c r="AO4" s="12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  <c r="DH4" s="12"/>
      <c r="DI4" s="12"/>
      <c r="DJ4" s="12"/>
      <c r="DK4" s="12"/>
      <c r="DL4" s="12"/>
      <c r="DM4" s="12"/>
      <c r="DN4" s="12"/>
      <c r="DO4" s="12"/>
      <c r="DP4" s="12"/>
      <c r="DQ4" s="12"/>
      <c r="DR4" s="12"/>
      <c r="DS4" s="12"/>
      <c r="DT4" s="12"/>
      <c r="DU4" s="12"/>
      <c r="DV4" s="12"/>
      <c r="DW4" s="12"/>
      <c r="DX4" s="12"/>
      <c r="DY4" s="12"/>
      <c r="DZ4" s="12"/>
      <c r="EA4" s="12"/>
      <c r="EB4" s="12"/>
      <c r="EC4" s="12"/>
      <c r="ED4" s="12"/>
      <c r="EE4" s="12"/>
      <c r="EF4" s="12"/>
      <c r="EG4" s="12"/>
      <c r="EH4" s="12"/>
      <c r="EI4" s="12"/>
      <c r="EJ4" s="12"/>
      <c r="EK4" s="12"/>
      <c r="EL4" s="12"/>
      <c r="EM4" s="12"/>
      <c r="EN4" s="12"/>
      <c r="EO4" s="12"/>
      <c r="EP4" s="12"/>
      <c r="EQ4" s="12"/>
      <c r="ER4" s="12"/>
      <c r="ES4" s="12"/>
      <c r="ET4" s="12"/>
      <c r="EU4" s="12"/>
      <c r="EV4" s="12"/>
      <c r="EW4" s="12"/>
      <c r="EX4" s="12"/>
      <c r="EY4" s="12"/>
      <c r="EZ4" s="12"/>
      <c r="FA4" s="12"/>
      <c r="FB4" s="12"/>
      <c r="FC4" s="12"/>
      <c r="FD4" s="12"/>
      <c r="FE4" s="12"/>
      <c r="FF4" s="12"/>
      <c r="FG4" s="12"/>
      <c r="FH4" s="12"/>
      <c r="FI4" s="12"/>
      <c r="FJ4" s="12"/>
      <c r="FK4" s="12"/>
      <c r="FL4" s="12"/>
      <c r="FM4" s="12"/>
      <c r="FN4" s="12"/>
      <c r="FO4" s="12"/>
      <c r="FP4" s="12"/>
      <c r="FQ4" s="12"/>
      <c r="FR4" s="12"/>
      <c r="FS4" s="12"/>
      <c r="FT4" s="12"/>
      <c r="FU4" s="12"/>
      <c r="FV4" s="12"/>
      <c r="FW4" s="12"/>
      <c r="FX4" s="12"/>
      <c r="FY4" s="12"/>
      <c r="FZ4" s="12"/>
      <c r="GA4" s="12"/>
      <c r="GB4" s="12"/>
      <c r="GC4" s="12"/>
      <c r="GD4" s="12"/>
      <c r="GE4" s="12"/>
      <c r="GF4" s="12"/>
      <c r="GG4" s="12"/>
      <c r="GH4" s="12"/>
      <c r="GI4" s="12"/>
      <c r="GJ4" s="12"/>
      <c r="GK4" s="12"/>
      <c r="GL4" s="12"/>
      <c r="GM4" s="12"/>
      <c r="GN4" s="12"/>
      <c r="GO4" s="12"/>
      <c r="GP4" s="12"/>
      <c r="GQ4" s="12"/>
      <c r="GR4" s="12"/>
      <c r="GS4" s="12"/>
      <c r="GT4" s="12"/>
      <c r="GU4" s="12"/>
      <c r="GV4" s="12"/>
      <c r="GW4" s="12"/>
      <c r="GX4" s="12"/>
      <c r="GY4" s="12"/>
      <c r="GZ4" s="12"/>
      <c r="HA4" s="12"/>
      <c r="HB4" s="12"/>
      <c r="HC4" s="12"/>
      <c r="HD4" s="12"/>
      <c r="HE4" s="12"/>
      <c r="HF4" s="12"/>
      <c r="HG4" s="12"/>
      <c r="HH4" s="12"/>
      <c r="HI4" s="12"/>
      <c r="HJ4" s="12"/>
      <c r="HK4" s="12"/>
      <c r="HL4" s="12"/>
      <c r="HM4" s="12"/>
      <c r="HN4" s="12"/>
      <c r="HO4" s="12"/>
      <c r="HP4" s="12"/>
      <c r="HQ4" s="12"/>
      <c r="HR4" s="12"/>
      <c r="HS4" s="12"/>
      <c r="HT4" s="12"/>
      <c r="HU4" s="12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54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8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23" t="s">
        <v>15</v>
      </c>
      <c r="L7" s="8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23" t="s">
        <v>15</v>
      </c>
      <c r="Q7" s="8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23" t="s">
        <v>15</v>
      </c>
      <c r="V7" s="8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59" customFormat="1" x14ac:dyDescent="0.2">
      <c r="A8" s="60">
        <v>1</v>
      </c>
      <c r="B8" s="61" t="s">
        <v>56</v>
      </c>
      <c r="C8" s="60">
        <v>84</v>
      </c>
      <c r="D8" s="60">
        <v>78</v>
      </c>
      <c r="E8" s="60">
        <v>84</v>
      </c>
      <c r="F8" s="63">
        <f t="shared" ref="F8:F39" si="4">(E8-C8)</f>
        <v>0</v>
      </c>
      <c r="G8" s="65">
        <f>IF(C8=0,"",(E8-C8)/C8*100)</f>
        <v>0</v>
      </c>
      <c r="H8" s="60">
        <v>54</v>
      </c>
      <c r="I8" s="60">
        <v>62</v>
      </c>
      <c r="J8" s="60">
        <v>54</v>
      </c>
      <c r="K8" s="67">
        <f t="shared" ref="K8:K39" si="5">(J8-H8)</f>
        <v>0</v>
      </c>
      <c r="L8" s="65">
        <f>IF(H8=0,"",(J8-H8)/H8*100)</f>
        <v>0</v>
      </c>
      <c r="M8" s="60">
        <v>75</v>
      </c>
      <c r="N8" s="60">
        <v>76</v>
      </c>
      <c r="O8" s="60">
        <v>73</v>
      </c>
      <c r="P8" s="60">
        <f t="shared" ref="P8:P39" si="6">(O8-M8)</f>
        <v>-2</v>
      </c>
      <c r="Q8" s="69">
        <f>IF(M8=0,"",(O8-M8)/M8*100)</f>
        <v>-2.666666666666667</v>
      </c>
      <c r="R8" s="60">
        <v>213</v>
      </c>
      <c r="S8" s="60">
        <v>216</v>
      </c>
      <c r="T8" s="60">
        <v>211</v>
      </c>
      <c r="U8" s="60">
        <f t="shared" ref="U8:U39" si="7">(T8-R8)</f>
        <v>-2</v>
      </c>
      <c r="V8" s="69">
        <f>IF(R8=0,"",(T8-R8)/R8*100)</f>
        <v>-0.93896713615023475</v>
      </c>
      <c r="W8" s="87"/>
    </row>
    <row r="9" spans="1:256" s="59" customFormat="1" x14ac:dyDescent="0.2">
      <c r="A9" s="60">
        <v>2</v>
      </c>
      <c r="B9" s="61" t="s">
        <v>57</v>
      </c>
      <c r="C9" s="60">
        <v>11</v>
      </c>
      <c r="D9" s="60">
        <v>12</v>
      </c>
      <c r="E9" s="60">
        <v>11</v>
      </c>
      <c r="F9" s="63">
        <f t="shared" si="4"/>
        <v>0</v>
      </c>
      <c r="G9" s="65">
        <f t="shared" ref="G9:G60" si="8">IF(C9=0,"",(E9-C9)/C9*100)</f>
        <v>0</v>
      </c>
      <c r="H9" s="60">
        <v>13</v>
      </c>
      <c r="I9" s="60">
        <v>13</v>
      </c>
      <c r="J9" s="60">
        <v>12</v>
      </c>
      <c r="K9" s="67">
        <f t="shared" si="5"/>
        <v>-1</v>
      </c>
      <c r="L9" s="65">
        <f t="shared" ref="L9:L60" si="9">IF(H9=0,"",(J9-H9)/H9*100)</f>
        <v>-7.6923076923076925</v>
      </c>
      <c r="M9" s="60">
        <v>53</v>
      </c>
      <c r="N9" s="60">
        <v>51</v>
      </c>
      <c r="O9" s="60">
        <v>53</v>
      </c>
      <c r="P9" s="60">
        <f t="shared" si="6"/>
        <v>0</v>
      </c>
      <c r="Q9" s="69">
        <f t="shared" ref="Q9:Q60" si="10">IF(M9=0,"",(O9-M9)/M9*100)</f>
        <v>0</v>
      </c>
      <c r="R9" s="60">
        <v>77</v>
      </c>
      <c r="S9" s="60">
        <v>76</v>
      </c>
      <c r="T9" s="60">
        <v>76</v>
      </c>
      <c r="U9" s="60">
        <f t="shared" si="7"/>
        <v>-1</v>
      </c>
      <c r="V9" s="69">
        <f t="shared" ref="V9:V60" si="11">IF(R9=0,"",(T9-R9)/R9*100)</f>
        <v>-1.2987012987012987</v>
      </c>
      <c r="W9" s="87"/>
    </row>
    <row r="10" spans="1:256" s="59" customFormat="1" x14ac:dyDescent="0.2">
      <c r="A10" s="60">
        <v>3</v>
      </c>
      <c r="B10" s="61" t="s">
        <v>58</v>
      </c>
      <c r="C10" s="60">
        <v>9</v>
      </c>
      <c r="D10" s="60">
        <v>10</v>
      </c>
      <c r="E10" s="60">
        <v>9</v>
      </c>
      <c r="F10" s="63">
        <f t="shared" si="4"/>
        <v>0</v>
      </c>
      <c r="G10" s="65">
        <f t="shared" si="8"/>
        <v>0</v>
      </c>
      <c r="H10" s="60">
        <v>15</v>
      </c>
      <c r="I10" s="60">
        <v>15</v>
      </c>
      <c r="J10" s="60">
        <v>17</v>
      </c>
      <c r="K10" s="67">
        <f t="shared" si="5"/>
        <v>2</v>
      </c>
      <c r="L10" s="65">
        <f t="shared" si="9"/>
        <v>13.333333333333334</v>
      </c>
      <c r="M10" s="60">
        <v>19</v>
      </c>
      <c r="N10" s="60">
        <v>19</v>
      </c>
      <c r="O10" s="60">
        <v>20</v>
      </c>
      <c r="P10" s="60">
        <f t="shared" si="6"/>
        <v>1</v>
      </c>
      <c r="Q10" s="69">
        <f t="shared" si="10"/>
        <v>5.2631578947368416</v>
      </c>
      <c r="R10" s="60">
        <v>43</v>
      </c>
      <c r="S10" s="60">
        <v>44</v>
      </c>
      <c r="T10" s="60">
        <v>46</v>
      </c>
      <c r="U10" s="60">
        <f t="shared" si="7"/>
        <v>3</v>
      </c>
      <c r="V10" s="69">
        <f t="shared" si="11"/>
        <v>6.9767441860465116</v>
      </c>
      <c r="W10" s="87"/>
    </row>
    <row r="11" spans="1:256" s="59" customFormat="1" x14ac:dyDescent="0.2">
      <c r="A11" s="60">
        <v>4</v>
      </c>
      <c r="B11" s="61" t="s">
        <v>59</v>
      </c>
      <c r="C11" s="60">
        <v>12</v>
      </c>
      <c r="D11" s="60">
        <v>12</v>
      </c>
      <c r="E11" s="60">
        <v>12</v>
      </c>
      <c r="F11" s="63">
        <f t="shared" si="4"/>
        <v>0</v>
      </c>
      <c r="G11" s="65">
        <f t="shared" si="8"/>
        <v>0</v>
      </c>
      <c r="H11" s="60">
        <v>17</v>
      </c>
      <c r="I11" s="60">
        <v>17</v>
      </c>
      <c r="J11" s="60">
        <v>16</v>
      </c>
      <c r="K11" s="67">
        <f t="shared" si="5"/>
        <v>-1</v>
      </c>
      <c r="L11" s="65">
        <f t="shared" si="9"/>
        <v>-5.8823529411764701</v>
      </c>
      <c r="M11" s="60">
        <v>30</v>
      </c>
      <c r="N11" s="60">
        <v>30</v>
      </c>
      <c r="O11" s="60">
        <v>29</v>
      </c>
      <c r="P11" s="60">
        <f t="shared" si="6"/>
        <v>-1</v>
      </c>
      <c r="Q11" s="69">
        <f t="shared" si="10"/>
        <v>-3.3333333333333335</v>
      </c>
      <c r="R11" s="60">
        <v>59</v>
      </c>
      <c r="S11" s="60">
        <v>59</v>
      </c>
      <c r="T11" s="60">
        <v>57</v>
      </c>
      <c r="U11" s="60">
        <f t="shared" si="7"/>
        <v>-2</v>
      </c>
      <c r="V11" s="69">
        <f t="shared" si="11"/>
        <v>-3.3898305084745761</v>
      </c>
      <c r="W11" s="87"/>
    </row>
    <row r="12" spans="1:256" s="59" customFormat="1" x14ac:dyDescent="0.2">
      <c r="A12" s="60">
        <v>5</v>
      </c>
      <c r="B12" s="61" t="s">
        <v>60</v>
      </c>
      <c r="C12" s="60">
        <v>53</v>
      </c>
      <c r="D12" s="60">
        <v>53</v>
      </c>
      <c r="E12" s="60">
        <v>53</v>
      </c>
      <c r="F12" s="63">
        <f t="shared" si="4"/>
        <v>0</v>
      </c>
      <c r="G12" s="65">
        <f t="shared" si="8"/>
        <v>0</v>
      </c>
      <c r="H12" s="60">
        <v>52</v>
      </c>
      <c r="I12" s="60">
        <v>52</v>
      </c>
      <c r="J12" s="60">
        <v>52</v>
      </c>
      <c r="K12" s="67">
        <f t="shared" si="5"/>
        <v>0</v>
      </c>
      <c r="L12" s="65">
        <f t="shared" si="9"/>
        <v>0</v>
      </c>
      <c r="M12" s="60">
        <v>51</v>
      </c>
      <c r="N12" s="60">
        <v>50</v>
      </c>
      <c r="O12" s="60">
        <v>51</v>
      </c>
      <c r="P12" s="60">
        <f t="shared" si="6"/>
        <v>0</v>
      </c>
      <c r="Q12" s="69">
        <f t="shared" si="10"/>
        <v>0</v>
      </c>
      <c r="R12" s="60">
        <v>156</v>
      </c>
      <c r="S12" s="60">
        <v>155</v>
      </c>
      <c r="T12" s="60">
        <v>156</v>
      </c>
      <c r="U12" s="60">
        <f t="shared" si="7"/>
        <v>0</v>
      </c>
      <c r="V12" s="69">
        <f t="shared" si="11"/>
        <v>0</v>
      </c>
      <c r="W12" s="87"/>
    </row>
    <row r="13" spans="1:256" s="59" customFormat="1" x14ac:dyDescent="0.2">
      <c r="A13" s="60">
        <v>6</v>
      </c>
      <c r="B13" s="61" t="s">
        <v>61</v>
      </c>
      <c r="C13" s="60">
        <v>7</v>
      </c>
      <c r="D13" s="60">
        <v>7</v>
      </c>
      <c r="E13" s="60">
        <v>7</v>
      </c>
      <c r="F13" s="63">
        <f t="shared" si="4"/>
        <v>0</v>
      </c>
      <c r="G13" s="65">
        <f t="shared" si="8"/>
        <v>0</v>
      </c>
      <c r="H13" s="60">
        <v>4</v>
      </c>
      <c r="I13" s="60">
        <v>4</v>
      </c>
      <c r="J13" s="60">
        <v>5</v>
      </c>
      <c r="K13" s="67">
        <f t="shared" si="5"/>
        <v>1</v>
      </c>
      <c r="L13" s="65">
        <f t="shared" si="9"/>
        <v>25</v>
      </c>
      <c r="M13" s="60">
        <v>24</v>
      </c>
      <c r="N13" s="60">
        <v>24</v>
      </c>
      <c r="O13" s="60">
        <v>25</v>
      </c>
      <c r="P13" s="60">
        <f t="shared" si="6"/>
        <v>1</v>
      </c>
      <c r="Q13" s="69">
        <f t="shared" si="10"/>
        <v>4.1666666666666661</v>
      </c>
      <c r="R13" s="60">
        <v>35</v>
      </c>
      <c r="S13" s="60">
        <v>35</v>
      </c>
      <c r="T13" s="60">
        <v>37</v>
      </c>
      <c r="U13" s="60">
        <f t="shared" si="7"/>
        <v>2</v>
      </c>
      <c r="V13" s="69">
        <f t="shared" si="11"/>
        <v>5.7142857142857144</v>
      </c>
      <c r="W13" s="87"/>
    </row>
    <row r="14" spans="1:256" s="59" customFormat="1" x14ac:dyDescent="0.2">
      <c r="A14" s="60">
        <v>7</v>
      </c>
      <c r="B14" s="61" t="s">
        <v>62</v>
      </c>
      <c r="C14" s="60">
        <v>18</v>
      </c>
      <c r="D14" s="60">
        <v>18</v>
      </c>
      <c r="E14" s="60">
        <v>18</v>
      </c>
      <c r="F14" s="63">
        <f t="shared" si="4"/>
        <v>0</v>
      </c>
      <c r="G14" s="65">
        <f t="shared" si="8"/>
        <v>0</v>
      </c>
      <c r="H14" s="60">
        <v>10</v>
      </c>
      <c r="I14" s="60">
        <v>10</v>
      </c>
      <c r="J14" s="60">
        <v>10</v>
      </c>
      <c r="K14" s="67">
        <f t="shared" si="5"/>
        <v>0</v>
      </c>
      <c r="L14" s="65">
        <f t="shared" si="9"/>
        <v>0</v>
      </c>
      <c r="M14" s="60">
        <v>19</v>
      </c>
      <c r="N14" s="60">
        <v>19</v>
      </c>
      <c r="O14" s="60">
        <v>18</v>
      </c>
      <c r="P14" s="60">
        <f t="shared" si="6"/>
        <v>-1</v>
      </c>
      <c r="Q14" s="69">
        <f t="shared" si="10"/>
        <v>-5.2631578947368416</v>
      </c>
      <c r="R14" s="60">
        <v>47</v>
      </c>
      <c r="S14" s="60">
        <v>47</v>
      </c>
      <c r="T14" s="60">
        <v>46</v>
      </c>
      <c r="U14" s="60">
        <f t="shared" si="7"/>
        <v>-1</v>
      </c>
      <c r="V14" s="69">
        <f t="shared" si="11"/>
        <v>-2.1276595744680851</v>
      </c>
      <c r="W14" s="87"/>
    </row>
    <row r="15" spans="1:256" s="59" customFormat="1" x14ac:dyDescent="0.2">
      <c r="A15" s="60">
        <v>8</v>
      </c>
      <c r="B15" s="61" t="s">
        <v>63</v>
      </c>
      <c r="C15" s="60">
        <v>0</v>
      </c>
      <c r="D15" s="60">
        <v>0</v>
      </c>
      <c r="E15" s="60">
        <v>0</v>
      </c>
      <c r="F15" s="63">
        <f t="shared" si="4"/>
        <v>0</v>
      </c>
      <c r="G15" s="65" t="str">
        <f t="shared" si="8"/>
        <v/>
      </c>
      <c r="H15" s="60">
        <v>1</v>
      </c>
      <c r="I15" s="60">
        <v>1</v>
      </c>
      <c r="J15" s="60">
        <v>1</v>
      </c>
      <c r="K15" s="67">
        <f t="shared" si="5"/>
        <v>0</v>
      </c>
      <c r="L15" s="65">
        <f t="shared" si="9"/>
        <v>0</v>
      </c>
      <c r="M15" s="60">
        <v>7</v>
      </c>
      <c r="N15" s="60">
        <v>7</v>
      </c>
      <c r="O15" s="60">
        <v>7</v>
      </c>
      <c r="P15" s="60">
        <f t="shared" si="6"/>
        <v>0</v>
      </c>
      <c r="Q15" s="69">
        <f t="shared" si="10"/>
        <v>0</v>
      </c>
      <c r="R15" s="60">
        <v>8</v>
      </c>
      <c r="S15" s="60">
        <v>8</v>
      </c>
      <c r="T15" s="60">
        <v>8</v>
      </c>
      <c r="U15" s="60">
        <f t="shared" si="7"/>
        <v>0</v>
      </c>
      <c r="V15" s="69">
        <f t="shared" si="11"/>
        <v>0</v>
      </c>
      <c r="W15" s="87"/>
    </row>
    <row r="16" spans="1:256" s="59" customFormat="1" x14ac:dyDescent="0.2">
      <c r="A16" s="60">
        <v>9</v>
      </c>
      <c r="B16" s="61" t="s">
        <v>64</v>
      </c>
      <c r="C16" s="60">
        <v>56</v>
      </c>
      <c r="D16" s="60">
        <v>63</v>
      </c>
      <c r="E16" s="60">
        <v>49</v>
      </c>
      <c r="F16" s="63">
        <f t="shared" si="4"/>
        <v>-7</v>
      </c>
      <c r="G16" s="65">
        <f t="shared" si="8"/>
        <v>-12.5</v>
      </c>
      <c r="H16" s="60">
        <v>83</v>
      </c>
      <c r="I16" s="60">
        <v>94</v>
      </c>
      <c r="J16" s="60">
        <v>73</v>
      </c>
      <c r="K16" s="67">
        <f t="shared" si="5"/>
        <v>-10</v>
      </c>
      <c r="L16" s="65">
        <f t="shared" si="9"/>
        <v>-12.048192771084338</v>
      </c>
      <c r="M16" s="60">
        <v>119</v>
      </c>
      <c r="N16" s="60">
        <v>137</v>
      </c>
      <c r="O16" s="60">
        <v>117</v>
      </c>
      <c r="P16" s="60">
        <f t="shared" si="6"/>
        <v>-2</v>
      </c>
      <c r="Q16" s="69">
        <f t="shared" si="10"/>
        <v>-1.680672268907563</v>
      </c>
      <c r="R16" s="60">
        <v>258</v>
      </c>
      <c r="S16" s="60">
        <v>294</v>
      </c>
      <c r="T16" s="60">
        <v>239</v>
      </c>
      <c r="U16" s="60">
        <f t="shared" si="7"/>
        <v>-19</v>
      </c>
      <c r="V16" s="69">
        <f t="shared" si="11"/>
        <v>-7.3643410852713185</v>
      </c>
      <c r="W16" s="87"/>
    </row>
    <row r="17" spans="1:23" s="59" customFormat="1" x14ac:dyDescent="0.2">
      <c r="A17" s="60">
        <v>10</v>
      </c>
      <c r="B17" s="61" t="s">
        <v>65</v>
      </c>
      <c r="C17" s="60">
        <v>106</v>
      </c>
      <c r="D17" s="60">
        <v>106</v>
      </c>
      <c r="E17" s="60">
        <v>117</v>
      </c>
      <c r="F17" s="63">
        <f t="shared" si="4"/>
        <v>11</v>
      </c>
      <c r="G17" s="65">
        <f t="shared" si="8"/>
        <v>10.377358490566039</v>
      </c>
      <c r="H17" s="60">
        <v>431</v>
      </c>
      <c r="I17" s="60">
        <v>431</v>
      </c>
      <c r="J17" s="60">
        <v>430</v>
      </c>
      <c r="K17" s="67">
        <f t="shared" si="5"/>
        <v>-1</v>
      </c>
      <c r="L17" s="65">
        <f t="shared" si="9"/>
        <v>-0.23201856148491878</v>
      </c>
      <c r="M17" s="60">
        <v>866</v>
      </c>
      <c r="N17" s="60">
        <v>866</v>
      </c>
      <c r="O17" s="60">
        <v>890</v>
      </c>
      <c r="P17" s="60">
        <f t="shared" si="6"/>
        <v>24</v>
      </c>
      <c r="Q17" s="69">
        <f t="shared" si="10"/>
        <v>2.7713625866050808</v>
      </c>
      <c r="R17" s="60">
        <v>1403</v>
      </c>
      <c r="S17" s="60">
        <v>1403</v>
      </c>
      <c r="T17" s="60">
        <v>1437</v>
      </c>
      <c r="U17" s="60">
        <f t="shared" si="7"/>
        <v>34</v>
      </c>
      <c r="V17" s="69">
        <f t="shared" si="11"/>
        <v>2.4233784746970777</v>
      </c>
      <c r="W17" s="87"/>
    </row>
    <row r="18" spans="1:23" s="59" customFormat="1" x14ac:dyDescent="0.2">
      <c r="A18" s="60">
        <v>11</v>
      </c>
      <c r="B18" s="61" t="s">
        <v>66</v>
      </c>
      <c r="C18" s="60">
        <v>14</v>
      </c>
      <c r="D18" s="60">
        <v>14</v>
      </c>
      <c r="E18" s="60">
        <v>14</v>
      </c>
      <c r="F18" s="63">
        <f t="shared" si="4"/>
        <v>0</v>
      </c>
      <c r="G18" s="65">
        <f t="shared" si="8"/>
        <v>0</v>
      </c>
      <c r="H18" s="60">
        <v>18</v>
      </c>
      <c r="I18" s="60">
        <v>18</v>
      </c>
      <c r="J18" s="60">
        <v>18</v>
      </c>
      <c r="K18" s="67">
        <f t="shared" si="5"/>
        <v>0</v>
      </c>
      <c r="L18" s="65">
        <f t="shared" si="9"/>
        <v>0</v>
      </c>
      <c r="M18" s="60">
        <v>22</v>
      </c>
      <c r="N18" s="60">
        <v>22</v>
      </c>
      <c r="O18" s="60">
        <v>23</v>
      </c>
      <c r="P18" s="60">
        <f t="shared" si="6"/>
        <v>1</v>
      </c>
      <c r="Q18" s="69">
        <f t="shared" si="10"/>
        <v>4.5454545454545459</v>
      </c>
      <c r="R18" s="60">
        <v>54</v>
      </c>
      <c r="S18" s="60">
        <v>54</v>
      </c>
      <c r="T18" s="60">
        <v>55</v>
      </c>
      <c r="U18" s="60">
        <f t="shared" si="7"/>
        <v>1</v>
      </c>
      <c r="V18" s="69">
        <f t="shared" si="11"/>
        <v>1.8518518518518516</v>
      </c>
      <c r="W18" s="87"/>
    </row>
    <row r="19" spans="1:23" s="59" customFormat="1" x14ac:dyDescent="0.2">
      <c r="A19" s="60">
        <v>12</v>
      </c>
      <c r="B19" s="61" t="s">
        <v>67</v>
      </c>
      <c r="C19" s="60">
        <v>20</v>
      </c>
      <c r="D19" s="60">
        <v>21</v>
      </c>
      <c r="E19" s="60">
        <v>20</v>
      </c>
      <c r="F19" s="63">
        <f t="shared" si="4"/>
        <v>0</v>
      </c>
      <c r="G19" s="65">
        <f t="shared" si="8"/>
        <v>0</v>
      </c>
      <c r="H19" s="60">
        <v>36</v>
      </c>
      <c r="I19" s="60">
        <v>36</v>
      </c>
      <c r="J19" s="60">
        <v>37</v>
      </c>
      <c r="K19" s="67">
        <f t="shared" si="5"/>
        <v>1</v>
      </c>
      <c r="L19" s="65">
        <f t="shared" si="9"/>
        <v>2.7777777777777777</v>
      </c>
      <c r="M19" s="60">
        <v>67</v>
      </c>
      <c r="N19" s="60">
        <v>66</v>
      </c>
      <c r="O19" s="60">
        <v>55</v>
      </c>
      <c r="P19" s="60">
        <f t="shared" si="6"/>
        <v>-12</v>
      </c>
      <c r="Q19" s="69">
        <f t="shared" si="10"/>
        <v>-17.910447761194028</v>
      </c>
      <c r="R19" s="60">
        <v>123</v>
      </c>
      <c r="S19" s="60">
        <v>123</v>
      </c>
      <c r="T19" s="60">
        <v>112</v>
      </c>
      <c r="U19" s="60">
        <f t="shared" si="7"/>
        <v>-11</v>
      </c>
      <c r="V19" s="69">
        <f t="shared" si="11"/>
        <v>-8.9430894308943092</v>
      </c>
      <c r="W19" s="87"/>
    </row>
    <row r="20" spans="1:23" s="58" customFormat="1" x14ac:dyDescent="0.2">
      <c r="A20" s="84" t="s">
        <v>68</v>
      </c>
      <c r="B20" s="85"/>
      <c r="C20" s="62">
        <f>SUM(C8:C19)</f>
        <v>390</v>
      </c>
      <c r="D20" s="62">
        <f>SUM(D8:D19)</f>
        <v>394</v>
      </c>
      <c r="E20" s="62">
        <f>SUM(E8:E19)</f>
        <v>394</v>
      </c>
      <c r="F20" s="64">
        <f t="shared" si="4"/>
        <v>4</v>
      </c>
      <c r="G20" s="66">
        <f t="shared" si="8"/>
        <v>1.0256410256410255</v>
      </c>
      <c r="H20" s="62">
        <f>SUM(H8:H19)</f>
        <v>734</v>
      </c>
      <c r="I20" s="62">
        <f>SUM(I8:I19)</f>
        <v>753</v>
      </c>
      <c r="J20" s="62">
        <f>SUM(J8:J19)</f>
        <v>725</v>
      </c>
      <c r="K20" s="68">
        <f t="shared" si="5"/>
        <v>-9</v>
      </c>
      <c r="L20" s="66">
        <f t="shared" si="9"/>
        <v>-1.2261580381471391</v>
      </c>
      <c r="M20" s="62">
        <f>SUM(M8:M19)</f>
        <v>1352</v>
      </c>
      <c r="N20" s="62">
        <f>SUM(N8:N19)</f>
        <v>1367</v>
      </c>
      <c r="O20" s="62">
        <f>SUM(O8:O19)</f>
        <v>1361</v>
      </c>
      <c r="P20" s="62">
        <f t="shared" si="6"/>
        <v>9</v>
      </c>
      <c r="Q20" s="70">
        <f t="shared" si="10"/>
        <v>0.66568047337278113</v>
      </c>
      <c r="R20" s="62">
        <f>SUM(R8:R19)</f>
        <v>2476</v>
      </c>
      <c r="S20" s="62">
        <f>SUM(S8:S19)</f>
        <v>2514</v>
      </c>
      <c r="T20" s="62">
        <f>SUM(T8:T19)</f>
        <v>2480</v>
      </c>
      <c r="U20" s="62">
        <f t="shared" si="7"/>
        <v>4</v>
      </c>
      <c r="V20" s="70">
        <f t="shared" si="11"/>
        <v>0.16155088852988692</v>
      </c>
      <c r="W20" s="92"/>
    </row>
    <row r="21" spans="1:23" s="59" customFormat="1" x14ac:dyDescent="0.2">
      <c r="A21" s="60">
        <v>13</v>
      </c>
      <c r="B21" s="61" t="s">
        <v>69</v>
      </c>
      <c r="C21" s="60">
        <v>44</v>
      </c>
      <c r="D21" s="60">
        <v>42</v>
      </c>
      <c r="E21" s="60">
        <v>49</v>
      </c>
      <c r="F21" s="63">
        <f t="shared" si="4"/>
        <v>5</v>
      </c>
      <c r="G21" s="65">
        <f t="shared" si="8"/>
        <v>11.363636363636363</v>
      </c>
      <c r="H21" s="60">
        <v>58</v>
      </c>
      <c r="I21" s="60">
        <v>58</v>
      </c>
      <c r="J21" s="60">
        <v>59</v>
      </c>
      <c r="K21" s="67">
        <f t="shared" si="5"/>
        <v>1</v>
      </c>
      <c r="L21" s="65">
        <f t="shared" si="9"/>
        <v>1.7241379310344827</v>
      </c>
      <c r="M21" s="60">
        <v>73</v>
      </c>
      <c r="N21" s="60">
        <v>74</v>
      </c>
      <c r="O21" s="60">
        <v>71</v>
      </c>
      <c r="P21" s="60">
        <f t="shared" si="6"/>
        <v>-2</v>
      </c>
      <c r="Q21" s="69">
        <f t="shared" si="10"/>
        <v>-2.7397260273972601</v>
      </c>
      <c r="R21" s="60">
        <v>175</v>
      </c>
      <c r="S21" s="60">
        <v>174</v>
      </c>
      <c r="T21" s="60">
        <v>179</v>
      </c>
      <c r="U21" s="60">
        <f t="shared" si="7"/>
        <v>4</v>
      </c>
      <c r="V21" s="69">
        <f t="shared" si="11"/>
        <v>2.2857142857142856</v>
      </c>
      <c r="W21" s="87"/>
    </row>
    <row r="22" spans="1:23" s="59" customFormat="1" x14ac:dyDescent="0.2">
      <c r="A22" s="60">
        <v>14</v>
      </c>
      <c r="B22" s="61" t="s">
        <v>70</v>
      </c>
      <c r="C22" s="60">
        <v>0</v>
      </c>
      <c r="D22" s="60">
        <v>0</v>
      </c>
      <c r="E22" s="60">
        <v>0</v>
      </c>
      <c r="F22" s="63">
        <f t="shared" si="4"/>
        <v>0</v>
      </c>
      <c r="G22" s="65" t="str">
        <f t="shared" si="8"/>
        <v/>
      </c>
      <c r="H22" s="60">
        <v>1</v>
      </c>
      <c r="I22" s="60">
        <v>1</v>
      </c>
      <c r="J22" s="60">
        <v>1</v>
      </c>
      <c r="K22" s="67">
        <f t="shared" si="5"/>
        <v>0</v>
      </c>
      <c r="L22" s="65">
        <f t="shared" si="9"/>
        <v>0</v>
      </c>
      <c r="M22" s="60">
        <v>8</v>
      </c>
      <c r="N22" s="60">
        <v>8</v>
      </c>
      <c r="O22" s="60">
        <v>8</v>
      </c>
      <c r="P22" s="60">
        <f t="shared" si="6"/>
        <v>0</v>
      </c>
      <c r="Q22" s="69">
        <f t="shared" si="10"/>
        <v>0</v>
      </c>
      <c r="R22" s="60">
        <v>9</v>
      </c>
      <c r="S22" s="60">
        <v>9</v>
      </c>
      <c r="T22" s="60">
        <v>9</v>
      </c>
      <c r="U22" s="60">
        <f t="shared" si="7"/>
        <v>0</v>
      </c>
      <c r="V22" s="69">
        <f t="shared" si="11"/>
        <v>0</v>
      </c>
      <c r="W22" s="87"/>
    </row>
    <row r="23" spans="1:23" s="59" customFormat="1" x14ac:dyDescent="0.2">
      <c r="A23" s="60">
        <v>15</v>
      </c>
      <c r="B23" s="61" t="s">
        <v>71</v>
      </c>
      <c r="C23" s="60">
        <v>0</v>
      </c>
      <c r="D23" s="60">
        <v>0</v>
      </c>
      <c r="E23" s="60">
        <v>0</v>
      </c>
      <c r="F23" s="63">
        <f t="shared" si="4"/>
        <v>0</v>
      </c>
      <c r="G23" s="65" t="str">
        <f t="shared" si="8"/>
        <v/>
      </c>
      <c r="H23" s="60">
        <v>0</v>
      </c>
      <c r="I23" s="60">
        <v>0</v>
      </c>
      <c r="J23" s="60">
        <v>0</v>
      </c>
      <c r="K23" s="67">
        <f t="shared" si="5"/>
        <v>0</v>
      </c>
      <c r="L23" s="65" t="str">
        <f t="shared" si="9"/>
        <v/>
      </c>
      <c r="M23" s="60">
        <v>3</v>
      </c>
      <c r="N23" s="60">
        <v>2</v>
      </c>
      <c r="O23" s="60">
        <v>3</v>
      </c>
      <c r="P23" s="60">
        <f t="shared" si="6"/>
        <v>0</v>
      </c>
      <c r="Q23" s="69">
        <f t="shared" si="10"/>
        <v>0</v>
      </c>
      <c r="R23" s="60">
        <v>3</v>
      </c>
      <c r="S23" s="60">
        <v>2</v>
      </c>
      <c r="T23" s="60">
        <v>3</v>
      </c>
      <c r="U23" s="60">
        <f t="shared" si="7"/>
        <v>0</v>
      </c>
      <c r="V23" s="69">
        <f t="shared" si="11"/>
        <v>0</v>
      </c>
      <c r="W23" s="87"/>
    </row>
    <row r="24" spans="1:23" s="59" customFormat="1" x14ac:dyDescent="0.2">
      <c r="A24" s="60">
        <v>16</v>
      </c>
      <c r="B24" s="61" t="s">
        <v>72</v>
      </c>
      <c r="C24" s="60">
        <v>5</v>
      </c>
      <c r="D24" s="60">
        <v>5</v>
      </c>
      <c r="E24" s="60">
        <v>5</v>
      </c>
      <c r="F24" s="63">
        <f t="shared" si="4"/>
        <v>0</v>
      </c>
      <c r="G24" s="65">
        <f t="shared" si="8"/>
        <v>0</v>
      </c>
      <c r="H24" s="60">
        <v>5</v>
      </c>
      <c r="I24" s="60">
        <v>5</v>
      </c>
      <c r="J24" s="60">
        <v>5</v>
      </c>
      <c r="K24" s="67">
        <f t="shared" si="5"/>
        <v>0</v>
      </c>
      <c r="L24" s="65">
        <f t="shared" si="9"/>
        <v>0</v>
      </c>
      <c r="M24" s="60">
        <v>1</v>
      </c>
      <c r="N24" s="60">
        <v>1</v>
      </c>
      <c r="O24" s="60">
        <v>1</v>
      </c>
      <c r="P24" s="60">
        <f t="shared" si="6"/>
        <v>0</v>
      </c>
      <c r="Q24" s="69">
        <f t="shared" si="10"/>
        <v>0</v>
      </c>
      <c r="R24" s="60">
        <v>11</v>
      </c>
      <c r="S24" s="60">
        <v>11</v>
      </c>
      <c r="T24" s="60">
        <v>11</v>
      </c>
      <c r="U24" s="60">
        <f t="shared" si="7"/>
        <v>0</v>
      </c>
      <c r="V24" s="69">
        <f t="shared" si="11"/>
        <v>0</v>
      </c>
      <c r="W24" s="87"/>
    </row>
    <row r="25" spans="1:23" s="59" customFormat="1" x14ac:dyDescent="0.2">
      <c r="A25" s="60">
        <v>17</v>
      </c>
      <c r="B25" s="61" t="s">
        <v>73</v>
      </c>
      <c r="C25" s="60">
        <v>0</v>
      </c>
      <c r="D25" s="60">
        <v>0</v>
      </c>
      <c r="E25" s="60">
        <v>0</v>
      </c>
      <c r="F25" s="63">
        <f t="shared" si="4"/>
        <v>0</v>
      </c>
      <c r="G25" s="65" t="str">
        <f t="shared" si="8"/>
        <v/>
      </c>
      <c r="H25" s="60">
        <v>0</v>
      </c>
      <c r="I25" s="60">
        <v>0</v>
      </c>
      <c r="J25" s="60">
        <v>0</v>
      </c>
      <c r="K25" s="67">
        <f t="shared" si="5"/>
        <v>0</v>
      </c>
      <c r="L25" s="65" t="str">
        <f t="shared" si="9"/>
        <v/>
      </c>
      <c r="M25" s="60">
        <v>3</v>
      </c>
      <c r="N25" s="60">
        <v>3</v>
      </c>
      <c r="O25" s="60">
        <v>4</v>
      </c>
      <c r="P25" s="60">
        <f t="shared" si="6"/>
        <v>1</v>
      </c>
      <c r="Q25" s="69">
        <f t="shared" si="10"/>
        <v>33.333333333333329</v>
      </c>
      <c r="R25" s="60">
        <v>3</v>
      </c>
      <c r="S25" s="60">
        <v>3</v>
      </c>
      <c r="T25" s="60">
        <v>4</v>
      </c>
      <c r="U25" s="60">
        <f t="shared" si="7"/>
        <v>1</v>
      </c>
      <c r="V25" s="69">
        <f t="shared" si="11"/>
        <v>33.333333333333329</v>
      </c>
      <c r="W25" s="87"/>
    </row>
    <row r="26" spans="1:23" s="59" customFormat="1" x14ac:dyDescent="0.2">
      <c r="A26" s="60">
        <v>18</v>
      </c>
      <c r="B26" s="61" t="s">
        <v>74</v>
      </c>
      <c r="C26" s="60">
        <v>38</v>
      </c>
      <c r="D26" s="60">
        <v>38</v>
      </c>
      <c r="E26" s="60">
        <v>38</v>
      </c>
      <c r="F26" s="63">
        <f t="shared" si="4"/>
        <v>0</v>
      </c>
      <c r="G26" s="65">
        <f t="shared" si="8"/>
        <v>0</v>
      </c>
      <c r="H26" s="60">
        <v>76</v>
      </c>
      <c r="I26" s="60">
        <v>76</v>
      </c>
      <c r="J26" s="60">
        <v>75</v>
      </c>
      <c r="K26" s="67">
        <f t="shared" si="5"/>
        <v>-1</v>
      </c>
      <c r="L26" s="65">
        <f t="shared" si="9"/>
        <v>-1.3157894736842104</v>
      </c>
      <c r="M26" s="60">
        <v>85</v>
      </c>
      <c r="N26" s="60">
        <v>87</v>
      </c>
      <c r="O26" s="60">
        <v>82</v>
      </c>
      <c r="P26" s="60">
        <f t="shared" si="6"/>
        <v>-3</v>
      </c>
      <c r="Q26" s="69">
        <f t="shared" si="10"/>
        <v>-3.5294117647058822</v>
      </c>
      <c r="R26" s="60">
        <v>199</v>
      </c>
      <c r="S26" s="60">
        <v>201</v>
      </c>
      <c r="T26" s="60">
        <v>195</v>
      </c>
      <c r="U26" s="60">
        <f t="shared" si="7"/>
        <v>-4</v>
      </c>
      <c r="V26" s="69">
        <f t="shared" si="11"/>
        <v>-2.0100502512562812</v>
      </c>
      <c r="W26" s="87"/>
    </row>
    <row r="27" spans="1:23" s="59" customFormat="1" x14ac:dyDescent="0.2">
      <c r="A27" s="60">
        <v>19</v>
      </c>
      <c r="B27" s="61" t="s">
        <v>75</v>
      </c>
      <c r="C27" s="60">
        <v>19</v>
      </c>
      <c r="D27" s="60">
        <v>19</v>
      </c>
      <c r="E27" s="60">
        <v>21</v>
      </c>
      <c r="F27" s="63">
        <f t="shared" si="4"/>
        <v>2</v>
      </c>
      <c r="G27" s="65">
        <f t="shared" si="8"/>
        <v>10.526315789473683</v>
      </c>
      <c r="H27" s="60">
        <v>49</v>
      </c>
      <c r="I27" s="60">
        <v>49</v>
      </c>
      <c r="J27" s="60">
        <v>51</v>
      </c>
      <c r="K27" s="67">
        <f t="shared" si="5"/>
        <v>2</v>
      </c>
      <c r="L27" s="65">
        <f t="shared" si="9"/>
        <v>4.0816326530612246</v>
      </c>
      <c r="M27" s="60">
        <v>106</v>
      </c>
      <c r="N27" s="60">
        <v>105</v>
      </c>
      <c r="O27" s="60">
        <v>96</v>
      </c>
      <c r="P27" s="60">
        <f t="shared" si="6"/>
        <v>-10</v>
      </c>
      <c r="Q27" s="69">
        <f t="shared" si="10"/>
        <v>-9.433962264150944</v>
      </c>
      <c r="R27" s="60">
        <v>174</v>
      </c>
      <c r="S27" s="60">
        <v>173</v>
      </c>
      <c r="T27" s="60">
        <v>168</v>
      </c>
      <c r="U27" s="60">
        <f t="shared" si="7"/>
        <v>-6</v>
      </c>
      <c r="V27" s="69">
        <f t="shared" si="11"/>
        <v>-3.4482758620689653</v>
      </c>
      <c r="W27" s="87"/>
    </row>
    <row r="28" spans="1:23" s="59" customFormat="1" x14ac:dyDescent="0.2">
      <c r="A28" s="60">
        <v>20</v>
      </c>
      <c r="B28" s="61" t="s">
        <v>76</v>
      </c>
      <c r="C28" s="60">
        <v>23</v>
      </c>
      <c r="D28" s="60">
        <v>23</v>
      </c>
      <c r="E28" s="60">
        <v>23</v>
      </c>
      <c r="F28" s="63">
        <f t="shared" si="4"/>
        <v>0</v>
      </c>
      <c r="G28" s="65">
        <f t="shared" si="8"/>
        <v>0</v>
      </c>
      <c r="H28" s="60">
        <v>30</v>
      </c>
      <c r="I28" s="60">
        <v>29</v>
      </c>
      <c r="J28" s="60">
        <v>32</v>
      </c>
      <c r="K28" s="67">
        <f t="shared" si="5"/>
        <v>2</v>
      </c>
      <c r="L28" s="65">
        <f t="shared" si="9"/>
        <v>6.666666666666667</v>
      </c>
      <c r="M28" s="60">
        <v>41</v>
      </c>
      <c r="N28" s="60">
        <v>33</v>
      </c>
      <c r="O28" s="60">
        <v>42</v>
      </c>
      <c r="P28" s="60">
        <f t="shared" si="6"/>
        <v>1</v>
      </c>
      <c r="Q28" s="69">
        <f t="shared" si="10"/>
        <v>2.4390243902439024</v>
      </c>
      <c r="R28" s="60">
        <v>94</v>
      </c>
      <c r="S28" s="60">
        <v>85</v>
      </c>
      <c r="T28" s="60">
        <v>97</v>
      </c>
      <c r="U28" s="60">
        <f t="shared" si="7"/>
        <v>3</v>
      </c>
      <c r="V28" s="69">
        <f t="shared" si="11"/>
        <v>3.1914893617021276</v>
      </c>
      <c r="W28" s="87"/>
    </row>
    <row r="29" spans="1:23" s="59" customFormat="1" x14ac:dyDescent="0.2">
      <c r="A29" s="60">
        <v>21</v>
      </c>
      <c r="B29" s="61" t="s">
        <v>77</v>
      </c>
      <c r="C29" s="60">
        <v>2</v>
      </c>
      <c r="D29" s="60">
        <v>2</v>
      </c>
      <c r="E29" s="60">
        <v>2</v>
      </c>
      <c r="F29" s="63">
        <f t="shared" si="4"/>
        <v>0</v>
      </c>
      <c r="G29" s="65">
        <f t="shared" si="8"/>
        <v>0</v>
      </c>
      <c r="H29" s="60">
        <v>21</v>
      </c>
      <c r="I29" s="60">
        <v>21</v>
      </c>
      <c r="J29" s="60">
        <v>22</v>
      </c>
      <c r="K29" s="67">
        <f t="shared" si="5"/>
        <v>1</v>
      </c>
      <c r="L29" s="65">
        <f t="shared" si="9"/>
        <v>4.7619047619047619</v>
      </c>
      <c r="M29" s="60">
        <v>14</v>
      </c>
      <c r="N29" s="60">
        <v>13</v>
      </c>
      <c r="O29" s="60">
        <v>13</v>
      </c>
      <c r="P29" s="60">
        <f t="shared" si="6"/>
        <v>-1</v>
      </c>
      <c r="Q29" s="69">
        <f t="shared" si="10"/>
        <v>-7.1428571428571423</v>
      </c>
      <c r="R29" s="60">
        <v>37</v>
      </c>
      <c r="S29" s="60">
        <v>36</v>
      </c>
      <c r="T29" s="60">
        <v>37</v>
      </c>
      <c r="U29" s="60">
        <f t="shared" si="7"/>
        <v>0</v>
      </c>
      <c r="V29" s="69">
        <f t="shared" si="11"/>
        <v>0</v>
      </c>
      <c r="W29" s="87"/>
    </row>
    <row r="30" spans="1:23" s="59" customFormat="1" x14ac:dyDescent="0.2">
      <c r="A30" s="60">
        <v>22</v>
      </c>
      <c r="B30" s="61" t="s">
        <v>78</v>
      </c>
      <c r="C30" s="60">
        <v>1</v>
      </c>
      <c r="D30" s="60">
        <v>1</v>
      </c>
      <c r="E30" s="60">
        <v>1</v>
      </c>
      <c r="F30" s="63">
        <f t="shared" si="4"/>
        <v>0</v>
      </c>
      <c r="G30" s="65">
        <f t="shared" si="8"/>
        <v>0</v>
      </c>
      <c r="H30" s="60">
        <v>10</v>
      </c>
      <c r="I30" s="60">
        <v>10</v>
      </c>
      <c r="J30" s="60">
        <v>11</v>
      </c>
      <c r="K30" s="67">
        <f t="shared" si="5"/>
        <v>1</v>
      </c>
      <c r="L30" s="65">
        <f t="shared" si="9"/>
        <v>10</v>
      </c>
      <c r="M30" s="60">
        <v>32</v>
      </c>
      <c r="N30" s="60">
        <v>31</v>
      </c>
      <c r="O30" s="60">
        <v>34</v>
      </c>
      <c r="P30" s="60">
        <f t="shared" si="6"/>
        <v>2</v>
      </c>
      <c r="Q30" s="69">
        <f t="shared" si="10"/>
        <v>6.25</v>
      </c>
      <c r="R30" s="60">
        <v>43</v>
      </c>
      <c r="S30" s="60">
        <v>42</v>
      </c>
      <c r="T30" s="60">
        <v>46</v>
      </c>
      <c r="U30" s="60">
        <f t="shared" si="7"/>
        <v>3</v>
      </c>
      <c r="V30" s="69">
        <f t="shared" si="11"/>
        <v>6.9767441860465116</v>
      </c>
      <c r="W30" s="87"/>
    </row>
    <row r="31" spans="1:23" s="59" customFormat="1" x14ac:dyDescent="0.2">
      <c r="A31" s="60">
        <v>23</v>
      </c>
      <c r="B31" s="61" t="s">
        <v>79</v>
      </c>
      <c r="C31" s="60">
        <v>0</v>
      </c>
      <c r="D31" s="60">
        <v>0</v>
      </c>
      <c r="E31" s="60">
        <v>0</v>
      </c>
      <c r="F31" s="63">
        <f t="shared" si="4"/>
        <v>0</v>
      </c>
      <c r="G31" s="65" t="str">
        <f t="shared" si="8"/>
        <v/>
      </c>
      <c r="H31" s="60">
        <v>0</v>
      </c>
      <c r="I31" s="60">
        <v>0</v>
      </c>
      <c r="J31" s="60">
        <v>0</v>
      </c>
      <c r="K31" s="67">
        <f t="shared" si="5"/>
        <v>0</v>
      </c>
      <c r="L31" s="65" t="str">
        <f t="shared" si="9"/>
        <v/>
      </c>
      <c r="M31" s="60">
        <v>1</v>
      </c>
      <c r="N31" s="60">
        <v>1</v>
      </c>
      <c r="O31" s="60">
        <v>1</v>
      </c>
      <c r="P31" s="60">
        <f t="shared" si="6"/>
        <v>0</v>
      </c>
      <c r="Q31" s="69">
        <f t="shared" si="10"/>
        <v>0</v>
      </c>
      <c r="R31" s="60">
        <v>1</v>
      </c>
      <c r="S31" s="60">
        <v>1</v>
      </c>
      <c r="T31" s="60">
        <v>1</v>
      </c>
      <c r="U31" s="60">
        <f t="shared" si="7"/>
        <v>0</v>
      </c>
      <c r="V31" s="69">
        <f t="shared" si="11"/>
        <v>0</v>
      </c>
      <c r="W31" s="87"/>
    </row>
    <row r="32" spans="1:23" s="59" customFormat="1" x14ac:dyDescent="0.2">
      <c r="A32" s="60">
        <v>24</v>
      </c>
      <c r="B32" s="61" t="s">
        <v>80</v>
      </c>
      <c r="C32" s="60">
        <v>0</v>
      </c>
      <c r="D32" s="60">
        <v>0</v>
      </c>
      <c r="E32" s="60">
        <v>0</v>
      </c>
      <c r="F32" s="63">
        <f t="shared" si="4"/>
        <v>0</v>
      </c>
      <c r="G32" s="65" t="str">
        <f t="shared" si="8"/>
        <v/>
      </c>
      <c r="H32" s="60">
        <v>0</v>
      </c>
      <c r="I32" s="60">
        <v>0</v>
      </c>
      <c r="J32" s="60">
        <v>0</v>
      </c>
      <c r="K32" s="67">
        <f t="shared" si="5"/>
        <v>0</v>
      </c>
      <c r="L32" s="65" t="str">
        <f t="shared" si="9"/>
        <v/>
      </c>
      <c r="M32" s="60">
        <v>6</v>
      </c>
      <c r="N32" s="60">
        <v>5</v>
      </c>
      <c r="O32" s="60">
        <v>6</v>
      </c>
      <c r="P32" s="60">
        <f t="shared" si="6"/>
        <v>0</v>
      </c>
      <c r="Q32" s="69">
        <f t="shared" si="10"/>
        <v>0</v>
      </c>
      <c r="R32" s="60">
        <v>6</v>
      </c>
      <c r="S32" s="60">
        <v>5</v>
      </c>
      <c r="T32" s="60">
        <v>6</v>
      </c>
      <c r="U32" s="60">
        <f t="shared" si="7"/>
        <v>0</v>
      </c>
      <c r="V32" s="69">
        <f t="shared" si="11"/>
        <v>0</v>
      </c>
      <c r="W32" s="87"/>
    </row>
    <row r="33" spans="1:23" s="59" customFormat="1" x14ac:dyDescent="0.2">
      <c r="A33" s="60">
        <v>25</v>
      </c>
      <c r="B33" s="61" t="s">
        <v>81</v>
      </c>
      <c r="C33" s="60">
        <v>0</v>
      </c>
      <c r="D33" s="60">
        <v>0</v>
      </c>
      <c r="E33" s="60">
        <v>0</v>
      </c>
      <c r="F33" s="63">
        <f t="shared" si="4"/>
        <v>0</v>
      </c>
      <c r="G33" s="65" t="str">
        <f t="shared" si="8"/>
        <v/>
      </c>
      <c r="H33" s="60">
        <v>0</v>
      </c>
      <c r="I33" s="60">
        <v>0</v>
      </c>
      <c r="J33" s="60">
        <v>0</v>
      </c>
      <c r="K33" s="67">
        <f t="shared" si="5"/>
        <v>0</v>
      </c>
      <c r="L33" s="65" t="str">
        <f t="shared" si="9"/>
        <v/>
      </c>
      <c r="M33" s="60">
        <v>1</v>
      </c>
      <c r="N33" s="60">
        <v>1</v>
      </c>
      <c r="O33" s="60">
        <v>1</v>
      </c>
      <c r="P33" s="60">
        <f t="shared" si="6"/>
        <v>0</v>
      </c>
      <c r="Q33" s="69">
        <f t="shared" si="10"/>
        <v>0</v>
      </c>
      <c r="R33" s="60">
        <v>1</v>
      </c>
      <c r="S33" s="60">
        <v>1</v>
      </c>
      <c r="T33" s="60">
        <v>1</v>
      </c>
      <c r="U33" s="60">
        <f t="shared" si="7"/>
        <v>0</v>
      </c>
      <c r="V33" s="69">
        <f t="shared" si="11"/>
        <v>0</v>
      </c>
      <c r="W33" s="87"/>
    </row>
    <row r="34" spans="1:23" s="59" customFormat="1" x14ac:dyDescent="0.2">
      <c r="A34" s="60">
        <v>26</v>
      </c>
      <c r="B34" s="61" t="s">
        <v>82</v>
      </c>
      <c r="C34" s="60">
        <v>2</v>
      </c>
      <c r="D34" s="60">
        <v>1</v>
      </c>
      <c r="E34" s="60">
        <v>5</v>
      </c>
      <c r="F34" s="63">
        <f t="shared" si="4"/>
        <v>3</v>
      </c>
      <c r="G34" s="65">
        <f t="shared" si="8"/>
        <v>150</v>
      </c>
      <c r="H34" s="60">
        <v>14</v>
      </c>
      <c r="I34" s="60">
        <v>14</v>
      </c>
      <c r="J34" s="60">
        <v>13</v>
      </c>
      <c r="K34" s="67">
        <f t="shared" si="5"/>
        <v>-1</v>
      </c>
      <c r="L34" s="65">
        <f t="shared" si="9"/>
        <v>-7.1428571428571423</v>
      </c>
      <c r="M34" s="60">
        <v>16</v>
      </c>
      <c r="N34" s="60">
        <v>16</v>
      </c>
      <c r="O34" s="60">
        <v>17</v>
      </c>
      <c r="P34" s="60">
        <f t="shared" si="6"/>
        <v>1</v>
      </c>
      <c r="Q34" s="69">
        <f t="shared" si="10"/>
        <v>6.25</v>
      </c>
      <c r="R34" s="60">
        <v>32</v>
      </c>
      <c r="S34" s="60">
        <v>31</v>
      </c>
      <c r="T34" s="60">
        <v>35</v>
      </c>
      <c r="U34" s="60">
        <f t="shared" si="7"/>
        <v>3</v>
      </c>
      <c r="V34" s="69">
        <f t="shared" si="11"/>
        <v>9.375</v>
      </c>
      <c r="W34" s="87"/>
    </row>
    <row r="35" spans="1:23" s="59" customFormat="1" x14ac:dyDescent="0.2">
      <c r="A35" s="60">
        <v>27</v>
      </c>
      <c r="B35" s="61" t="s">
        <v>83</v>
      </c>
      <c r="C35" s="60">
        <v>0</v>
      </c>
      <c r="D35" s="60">
        <v>0</v>
      </c>
      <c r="E35" s="60">
        <v>0</v>
      </c>
      <c r="F35" s="63">
        <f t="shared" si="4"/>
        <v>0</v>
      </c>
      <c r="G35" s="65" t="str">
        <f t="shared" si="8"/>
        <v/>
      </c>
      <c r="H35" s="60">
        <v>0</v>
      </c>
      <c r="I35" s="60">
        <v>0</v>
      </c>
      <c r="J35" s="60">
        <v>0</v>
      </c>
      <c r="K35" s="67">
        <f t="shared" si="5"/>
        <v>0</v>
      </c>
      <c r="L35" s="65" t="str">
        <f t="shared" si="9"/>
        <v/>
      </c>
      <c r="M35" s="60">
        <v>4</v>
      </c>
      <c r="N35" s="60">
        <v>4</v>
      </c>
      <c r="O35" s="60">
        <v>3</v>
      </c>
      <c r="P35" s="60">
        <f t="shared" si="6"/>
        <v>-1</v>
      </c>
      <c r="Q35" s="69">
        <f t="shared" si="10"/>
        <v>-25</v>
      </c>
      <c r="R35" s="60">
        <v>4</v>
      </c>
      <c r="S35" s="60">
        <v>4</v>
      </c>
      <c r="T35" s="60">
        <v>3</v>
      </c>
      <c r="U35" s="60">
        <f t="shared" si="7"/>
        <v>-1</v>
      </c>
      <c r="V35" s="69">
        <f t="shared" si="11"/>
        <v>-25</v>
      </c>
      <c r="W35" s="87"/>
    </row>
    <row r="36" spans="1:23" s="59" customFormat="1" x14ac:dyDescent="0.2">
      <c r="A36" s="60">
        <v>28</v>
      </c>
      <c r="B36" s="61" t="s">
        <v>84</v>
      </c>
      <c r="C36" s="60">
        <v>0</v>
      </c>
      <c r="D36" s="60">
        <v>0</v>
      </c>
      <c r="E36" s="60">
        <v>0</v>
      </c>
      <c r="F36" s="63">
        <f t="shared" si="4"/>
        <v>0</v>
      </c>
      <c r="G36" s="65" t="str">
        <f t="shared" si="8"/>
        <v/>
      </c>
      <c r="H36" s="60">
        <v>0</v>
      </c>
      <c r="I36" s="60">
        <v>0</v>
      </c>
      <c r="J36" s="60">
        <v>0</v>
      </c>
      <c r="K36" s="67">
        <f t="shared" si="5"/>
        <v>0</v>
      </c>
      <c r="L36" s="65" t="str">
        <f t="shared" si="9"/>
        <v/>
      </c>
      <c r="M36" s="60">
        <v>1</v>
      </c>
      <c r="N36" s="60">
        <v>1</v>
      </c>
      <c r="O36" s="60">
        <v>1</v>
      </c>
      <c r="P36" s="60">
        <f t="shared" si="6"/>
        <v>0</v>
      </c>
      <c r="Q36" s="69">
        <f t="shared" si="10"/>
        <v>0</v>
      </c>
      <c r="R36" s="60">
        <v>1</v>
      </c>
      <c r="S36" s="60">
        <v>1</v>
      </c>
      <c r="T36" s="60">
        <v>1</v>
      </c>
      <c r="U36" s="60">
        <f t="shared" si="7"/>
        <v>0</v>
      </c>
      <c r="V36" s="69">
        <f t="shared" si="11"/>
        <v>0</v>
      </c>
      <c r="W36" s="87"/>
    </row>
    <row r="37" spans="1:23" s="59" customFormat="1" x14ac:dyDescent="0.2">
      <c r="A37" s="60">
        <v>29</v>
      </c>
      <c r="B37" s="61" t="s">
        <v>85</v>
      </c>
      <c r="C37" s="60">
        <v>0</v>
      </c>
      <c r="D37" s="60">
        <v>0</v>
      </c>
      <c r="E37" s="60">
        <v>0</v>
      </c>
      <c r="F37" s="63">
        <f t="shared" si="4"/>
        <v>0</v>
      </c>
      <c r="G37" s="65" t="str">
        <f t="shared" si="8"/>
        <v/>
      </c>
      <c r="H37" s="60">
        <v>0</v>
      </c>
      <c r="I37" s="60">
        <v>0</v>
      </c>
      <c r="J37" s="60">
        <v>0</v>
      </c>
      <c r="K37" s="67">
        <f t="shared" si="5"/>
        <v>0</v>
      </c>
      <c r="L37" s="65" t="str">
        <f t="shared" si="9"/>
        <v/>
      </c>
      <c r="M37" s="60">
        <v>3</v>
      </c>
      <c r="N37" s="60">
        <v>3</v>
      </c>
      <c r="O37" s="60">
        <v>3</v>
      </c>
      <c r="P37" s="60">
        <f t="shared" si="6"/>
        <v>0</v>
      </c>
      <c r="Q37" s="69">
        <f t="shared" si="10"/>
        <v>0</v>
      </c>
      <c r="R37" s="60">
        <v>3</v>
      </c>
      <c r="S37" s="60">
        <v>3</v>
      </c>
      <c r="T37" s="60">
        <v>3</v>
      </c>
      <c r="U37" s="60">
        <f t="shared" si="7"/>
        <v>0</v>
      </c>
      <c r="V37" s="69">
        <f t="shared" si="11"/>
        <v>0</v>
      </c>
      <c r="W37" s="87"/>
    </row>
    <row r="38" spans="1:23" s="59" customFormat="1" x14ac:dyDescent="0.2">
      <c r="A38" s="60">
        <v>30</v>
      </c>
      <c r="B38" s="61" t="s">
        <v>86</v>
      </c>
      <c r="C38" s="60">
        <v>0</v>
      </c>
      <c r="D38" s="60">
        <v>0</v>
      </c>
      <c r="E38" s="60">
        <v>0</v>
      </c>
      <c r="F38" s="63">
        <f t="shared" si="4"/>
        <v>0</v>
      </c>
      <c r="G38" s="65" t="str">
        <f t="shared" si="8"/>
        <v/>
      </c>
      <c r="H38" s="60">
        <v>0</v>
      </c>
      <c r="I38" s="60">
        <v>0</v>
      </c>
      <c r="J38" s="60">
        <v>0</v>
      </c>
      <c r="K38" s="67">
        <f t="shared" si="5"/>
        <v>0</v>
      </c>
      <c r="L38" s="65" t="str">
        <f t="shared" si="9"/>
        <v/>
      </c>
      <c r="M38" s="60">
        <v>1</v>
      </c>
      <c r="N38" s="60">
        <v>1</v>
      </c>
      <c r="O38" s="60">
        <v>1</v>
      </c>
      <c r="P38" s="60">
        <f t="shared" si="6"/>
        <v>0</v>
      </c>
      <c r="Q38" s="69">
        <f t="shared" si="10"/>
        <v>0</v>
      </c>
      <c r="R38" s="60">
        <v>1</v>
      </c>
      <c r="S38" s="60">
        <v>1</v>
      </c>
      <c r="T38" s="60">
        <v>1</v>
      </c>
      <c r="U38" s="60">
        <f t="shared" si="7"/>
        <v>0</v>
      </c>
      <c r="V38" s="69">
        <f t="shared" si="11"/>
        <v>0</v>
      </c>
      <c r="W38" s="87"/>
    </row>
    <row r="39" spans="1:23" s="59" customFormat="1" x14ac:dyDescent="0.2">
      <c r="A39" s="60">
        <v>31</v>
      </c>
      <c r="B39" s="61" t="s">
        <v>87</v>
      </c>
      <c r="C39" s="60">
        <v>0</v>
      </c>
      <c r="D39" s="60">
        <v>0</v>
      </c>
      <c r="E39" s="60">
        <v>0</v>
      </c>
      <c r="F39" s="63">
        <f t="shared" si="4"/>
        <v>0</v>
      </c>
      <c r="G39" s="65" t="str">
        <f t="shared" si="8"/>
        <v/>
      </c>
      <c r="H39" s="60">
        <v>1</v>
      </c>
      <c r="I39" s="60">
        <v>1</v>
      </c>
      <c r="J39" s="60">
        <v>0</v>
      </c>
      <c r="K39" s="67">
        <f t="shared" si="5"/>
        <v>-1</v>
      </c>
      <c r="L39" s="65">
        <f t="shared" si="9"/>
        <v>-100</v>
      </c>
      <c r="M39" s="60">
        <v>7</v>
      </c>
      <c r="N39" s="60">
        <v>7</v>
      </c>
      <c r="O39" s="60">
        <v>7</v>
      </c>
      <c r="P39" s="60">
        <f t="shared" si="6"/>
        <v>0</v>
      </c>
      <c r="Q39" s="69">
        <f t="shared" si="10"/>
        <v>0</v>
      </c>
      <c r="R39" s="60">
        <v>8</v>
      </c>
      <c r="S39" s="60">
        <v>8</v>
      </c>
      <c r="T39" s="60">
        <v>7</v>
      </c>
      <c r="U39" s="60">
        <f t="shared" si="7"/>
        <v>-1</v>
      </c>
      <c r="V39" s="69">
        <f t="shared" si="11"/>
        <v>-12.5</v>
      </c>
      <c r="W39" s="87"/>
    </row>
    <row r="40" spans="1:23" s="58" customFormat="1" x14ac:dyDescent="0.2">
      <c r="A40" s="84" t="s">
        <v>88</v>
      </c>
      <c r="B40" s="85"/>
      <c r="C40" s="62">
        <f>SUM(C21:C39)</f>
        <v>134</v>
      </c>
      <c r="D40" s="62">
        <f>SUM(D21:D39)</f>
        <v>131</v>
      </c>
      <c r="E40" s="62">
        <f>SUM(E21:E39)</f>
        <v>144</v>
      </c>
      <c r="F40" s="64">
        <f t="shared" ref="F40:F60" si="12">(E40-C40)</f>
        <v>10</v>
      </c>
      <c r="G40" s="66">
        <f t="shared" si="8"/>
        <v>7.4626865671641784</v>
      </c>
      <c r="H40" s="62">
        <f>SUM(H21:H39)</f>
        <v>265</v>
      </c>
      <c r="I40" s="62">
        <f>SUM(I21:I39)</f>
        <v>264</v>
      </c>
      <c r="J40" s="62">
        <f>SUM(J21:J39)</f>
        <v>269</v>
      </c>
      <c r="K40" s="68">
        <f t="shared" ref="K40:K60" si="13">(J40-H40)</f>
        <v>4</v>
      </c>
      <c r="L40" s="66">
        <f t="shared" si="9"/>
        <v>1.5094339622641511</v>
      </c>
      <c r="M40" s="62">
        <f>SUM(M21:M39)</f>
        <v>406</v>
      </c>
      <c r="N40" s="62">
        <f>SUM(N21:N39)</f>
        <v>396</v>
      </c>
      <c r="O40" s="62">
        <f>SUM(O21:O39)</f>
        <v>394</v>
      </c>
      <c r="P40" s="62">
        <f t="shared" ref="P40:P60" si="14">(O40-M40)</f>
        <v>-12</v>
      </c>
      <c r="Q40" s="70">
        <f t="shared" si="10"/>
        <v>-2.9556650246305418</v>
      </c>
      <c r="R40" s="62">
        <f>SUM(R21:R39)</f>
        <v>805</v>
      </c>
      <c r="S40" s="62">
        <f>SUM(S21:S39)</f>
        <v>791</v>
      </c>
      <c r="T40" s="62">
        <f>SUM(T21:T39)</f>
        <v>807</v>
      </c>
      <c r="U40" s="62">
        <f t="shared" ref="U40:U60" si="15">(T40-R40)</f>
        <v>2</v>
      </c>
      <c r="V40" s="70">
        <f t="shared" si="11"/>
        <v>0.2484472049689441</v>
      </c>
      <c r="W40" s="92"/>
    </row>
    <row r="41" spans="1:23" s="59" customFormat="1" x14ac:dyDescent="0.2">
      <c r="A41" s="60">
        <v>32</v>
      </c>
      <c r="B41" s="61" t="s">
        <v>89</v>
      </c>
      <c r="C41" s="60">
        <v>167</v>
      </c>
      <c r="D41" s="60">
        <v>153</v>
      </c>
      <c r="E41" s="60">
        <v>179</v>
      </c>
      <c r="F41" s="63">
        <f t="shared" si="12"/>
        <v>12</v>
      </c>
      <c r="G41" s="65">
        <f t="shared" si="8"/>
        <v>7.1856287425149699</v>
      </c>
      <c r="H41" s="60">
        <v>43</v>
      </c>
      <c r="I41" s="60">
        <v>41</v>
      </c>
      <c r="J41" s="60">
        <v>46</v>
      </c>
      <c r="K41" s="67">
        <f t="shared" si="13"/>
        <v>3</v>
      </c>
      <c r="L41" s="65">
        <f t="shared" si="9"/>
        <v>6.9767441860465116</v>
      </c>
      <c r="M41" s="60">
        <v>37</v>
      </c>
      <c r="N41" s="60">
        <v>35</v>
      </c>
      <c r="O41" s="60">
        <v>35</v>
      </c>
      <c r="P41" s="60">
        <f t="shared" si="14"/>
        <v>-2</v>
      </c>
      <c r="Q41" s="69">
        <f t="shared" si="10"/>
        <v>-5.4054054054054053</v>
      </c>
      <c r="R41" s="60">
        <v>247</v>
      </c>
      <c r="S41" s="60">
        <v>229</v>
      </c>
      <c r="T41" s="60">
        <v>260</v>
      </c>
      <c r="U41" s="60">
        <f t="shared" si="15"/>
        <v>13</v>
      </c>
      <c r="V41" s="69">
        <f t="shared" si="11"/>
        <v>5.2631578947368416</v>
      </c>
      <c r="W41" s="87"/>
    </row>
    <row r="42" spans="1:23" s="58" customFormat="1" x14ac:dyDescent="0.2">
      <c r="A42" s="84" t="s">
        <v>90</v>
      </c>
      <c r="B42" s="85"/>
      <c r="C42" s="62">
        <f>SUM(C41:C41)</f>
        <v>167</v>
      </c>
      <c r="D42" s="62">
        <f>SUM(D41:D41)</f>
        <v>153</v>
      </c>
      <c r="E42" s="62">
        <f>SUM(E41:E41)</f>
        <v>179</v>
      </c>
      <c r="F42" s="64">
        <f t="shared" si="12"/>
        <v>12</v>
      </c>
      <c r="G42" s="66">
        <f t="shared" si="8"/>
        <v>7.1856287425149699</v>
      </c>
      <c r="H42" s="62">
        <f>SUM(H41:H41)</f>
        <v>43</v>
      </c>
      <c r="I42" s="62">
        <f>SUM(I41:I41)</f>
        <v>41</v>
      </c>
      <c r="J42" s="62">
        <f>SUM(J41:J41)</f>
        <v>46</v>
      </c>
      <c r="K42" s="68">
        <f t="shared" si="13"/>
        <v>3</v>
      </c>
      <c r="L42" s="66">
        <f t="shared" si="9"/>
        <v>6.9767441860465116</v>
      </c>
      <c r="M42" s="62">
        <f>SUM(M41:M41)</f>
        <v>37</v>
      </c>
      <c r="N42" s="62">
        <f>SUM(N41:N41)</f>
        <v>35</v>
      </c>
      <c r="O42" s="62">
        <f>SUM(O41:O41)</f>
        <v>35</v>
      </c>
      <c r="P42" s="62">
        <f t="shared" si="14"/>
        <v>-2</v>
      </c>
      <c r="Q42" s="70">
        <f t="shared" si="10"/>
        <v>-5.4054054054054053</v>
      </c>
      <c r="R42" s="62">
        <f>SUM(R41:R41)</f>
        <v>247</v>
      </c>
      <c r="S42" s="62">
        <f>SUM(S41:S41)</f>
        <v>229</v>
      </c>
      <c r="T42" s="62">
        <f>SUM(T41:T41)</f>
        <v>260</v>
      </c>
      <c r="U42" s="62">
        <f t="shared" si="15"/>
        <v>13</v>
      </c>
      <c r="V42" s="70">
        <f t="shared" si="11"/>
        <v>5.2631578947368416</v>
      </c>
      <c r="W42" s="92"/>
    </row>
    <row r="43" spans="1:23" s="59" customFormat="1" x14ac:dyDescent="0.2">
      <c r="A43" s="60">
        <v>33</v>
      </c>
      <c r="B43" s="61" t="s">
        <v>91</v>
      </c>
      <c r="C43" s="60">
        <v>20</v>
      </c>
      <c r="D43" s="60">
        <v>16</v>
      </c>
      <c r="E43" s="60">
        <v>33</v>
      </c>
      <c r="F43" s="63">
        <f t="shared" si="12"/>
        <v>13</v>
      </c>
      <c r="G43" s="65">
        <f t="shared" si="8"/>
        <v>65</v>
      </c>
      <c r="H43" s="60">
        <v>8</v>
      </c>
      <c r="I43" s="60">
        <v>6</v>
      </c>
      <c r="J43" s="60">
        <v>10</v>
      </c>
      <c r="K43" s="67">
        <f t="shared" si="13"/>
        <v>2</v>
      </c>
      <c r="L43" s="65">
        <f t="shared" si="9"/>
        <v>25</v>
      </c>
      <c r="M43" s="60">
        <v>4</v>
      </c>
      <c r="N43" s="60">
        <v>1</v>
      </c>
      <c r="O43" s="60">
        <v>5</v>
      </c>
      <c r="P43" s="60">
        <f t="shared" si="14"/>
        <v>1</v>
      </c>
      <c r="Q43" s="69">
        <f t="shared" si="10"/>
        <v>25</v>
      </c>
      <c r="R43" s="60">
        <v>32</v>
      </c>
      <c r="S43" s="60">
        <v>23</v>
      </c>
      <c r="T43" s="60">
        <v>48</v>
      </c>
      <c r="U43" s="60">
        <f t="shared" si="15"/>
        <v>16</v>
      </c>
      <c r="V43" s="69">
        <f t="shared" si="11"/>
        <v>50</v>
      </c>
      <c r="W43" s="87"/>
    </row>
    <row r="44" spans="1:23" s="58" customFormat="1" x14ac:dyDescent="0.2">
      <c r="A44" s="84" t="s">
        <v>92</v>
      </c>
      <c r="B44" s="85"/>
      <c r="C44" s="62">
        <f>SUM(C43:C43)</f>
        <v>20</v>
      </c>
      <c r="D44" s="62">
        <f>SUM(D43:D43)</f>
        <v>16</v>
      </c>
      <c r="E44" s="62">
        <f>SUM(E43:E43)</f>
        <v>33</v>
      </c>
      <c r="F44" s="64">
        <f t="shared" si="12"/>
        <v>13</v>
      </c>
      <c r="G44" s="66">
        <f t="shared" si="8"/>
        <v>65</v>
      </c>
      <c r="H44" s="62">
        <f>SUM(H43:H43)</f>
        <v>8</v>
      </c>
      <c r="I44" s="62">
        <f>SUM(I43:I43)</f>
        <v>6</v>
      </c>
      <c r="J44" s="62">
        <f>SUM(J43:J43)</f>
        <v>10</v>
      </c>
      <c r="K44" s="68">
        <f t="shared" si="13"/>
        <v>2</v>
      </c>
      <c r="L44" s="66">
        <f t="shared" si="9"/>
        <v>25</v>
      </c>
      <c r="M44" s="62">
        <f>SUM(M43:M43)</f>
        <v>4</v>
      </c>
      <c r="N44" s="62">
        <f>SUM(N43:N43)</f>
        <v>1</v>
      </c>
      <c r="O44" s="62">
        <f>SUM(O43:O43)</f>
        <v>5</v>
      </c>
      <c r="P44" s="62">
        <f t="shared" si="14"/>
        <v>1</v>
      </c>
      <c r="Q44" s="70">
        <f t="shared" si="10"/>
        <v>25</v>
      </c>
      <c r="R44" s="62">
        <f>SUM(R43:R43)</f>
        <v>32</v>
      </c>
      <c r="S44" s="62">
        <f>SUM(S43:S43)</f>
        <v>23</v>
      </c>
      <c r="T44" s="62">
        <f>SUM(T43:T43)</f>
        <v>48</v>
      </c>
      <c r="U44" s="62">
        <f t="shared" si="15"/>
        <v>16</v>
      </c>
      <c r="V44" s="70">
        <f t="shared" si="11"/>
        <v>50</v>
      </c>
      <c r="W44" s="92"/>
    </row>
    <row r="45" spans="1:23" s="59" customFormat="1" x14ac:dyDescent="0.2">
      <c r="A45" s="60">
        <v>34</v>
      </c>
      <c r="B45" s="61" t="s">
        <v>93</v>
      </c>
      <c r="C45" s="60">
        <v>0</v>
      </c>
      <c r="D45" s="60">
        <v>0</v>
      </c>
      <c r="E45" s="60">
        <v>0</v>
      </c>
      <c r="F45" s="63">
        <f t="shared" si="12"/>
        <v>0</v>
      </c>
      <c r="G45" s="65" t="str">
        <f t="shared" si="8"/>
        <v/>
      </c>
      <c r="H45" s="60">
        <v>0</v>
      </c>
      <c r="I45" s="60">
        <v>0</v>
      </c>
      <c r="J45" s="60">
        <v>0</v>
      </c>
      <c r="K45" s="67">
        <f t="shared" si="13"/>
        <v>0</v>
      </c>
      <c r="L45" s="65" t="str">
        <f t="shared" si="9"/>
        <v/>
      </c>
      <c r="M45" s="60">
        <v>5</v>
      </c>
      <c r="N45" s="60">
        <v>5</v>
      </c>
      <c r="O45" s="60">
        <v>6</v>
      </c>
      <c r="P45" s="60">
        <f t="shared" si="14"/>
        <v>1</v>
      </c>
      <c r="Q45" s="69">
        <f t="shared" si="10"/>
        <v>20</v>
      </c>
      <c r="R45" s="60">
        <v>5</v>
      </c>
      <c r="S45" s="60">
        <v>5</v>
      </c>
      <c r="T45" s="60">
        <v>6</v>
      </c>
      <c r="U45" s="60">
        <f t="shared" si="15"/>
        <v>1</v>
      </c>
      <c r="V45" s="69">
        <f t="shared" si="11"/>
        <v>20</v>
      </c>
      <c r="W45" s="87"/>
    </row>
    <row r="46" spans="1:23" s="59" customFormat="1" x14ac:dyDescent="0.2">
      <c r="A46" s="60">
        <v>35</v>
      </c>
      <c r="B46" s="61" t="s">
        <v>94</v>
      </c>
      <c r="C46" s="60">
        <v>0</v>
      </c>
      <c r="D46" s="60">
        <v>0</v>
      </c>
      <c r="E46" s="60">
        <v>0</v>
      </c>
      <c r="F46" s="63">
        <f t="shared" si="12"/>
        <v>0</v>
      </c>
      <c r="G46" s="65" t="str">
        <f t="shared" si="8"/>
        <v/>
      </c>
      <c r="H46" s="60">
        <v>1</v>
      </c>
      <c r="I46" s="60">
        <v>1</v>
      </c>
      <c r="J46" s="60">
        <v>1</v>
      </c>
      <c r="K46" s="67">
        <f t="shared" si="13"/>
        <v>0</v>
      </c>
      <c r="L46" s="65">
        <f t="shared" si="9"/>
        <v>0</v>
      </c>
      <c r="M46" s="60">
        <v>6</v>
      </c>
      <c r="N46" s="60">
        <v>6</v>
      </c>
      <c r="O46" s="60">
        <v>6</v>
      </c>
      <c r="P46" s="60">
        <f t="shared" si="14"/>
        <v>0</v>
      </c>
      <c r="Q46" s="69">
        <f t="shared" si="10"/>
        <v>0</v>
      </c>
      <c r="R46" s="60">
        <v>7</v>
      </c>
      <c r="S46" s="60">
        <v>7</v>
      </c>
      <c r="T46" s="60">
        <v>7</v>
      </c>
      <c r="U46" s="60">
        <f t="shared" si="15"/>
        <v>0</v>
      </c>
      <c r="V46" s="69">
        <f t="shared" si="11"/>
        <v>0</v>
      </c>
      <c r="W46" s="87"/>
    </row>
    <row r="47" spans="1:23" s="59" customFormat="1" x14ac:dyDescent="0.2">
      <c r="A47" s="60">
        <v>36</v>
      </c>
      <c r="B47" s="61" t="s">
        <v>95</v>
      </c>
      <c r="C47" s="60">
        <v>3</v>
      </c>
      <c r="D47" s="60">
        <v>3</v>
      </c>
      <c r="E47" s="60">
        <v>3</v>
      </c>
      <c r="F47" s="63">
        <f t="shared" si="12"/>
        <v>0</v>
      </c>
      <c r="G47" s="65">
        <f t="shared" si="8"/>
        <v>0</v>
      </c>
      <c r="H47" s="60">
        <v>15</v>
      </c>
      <c r="I47" s="60">
        <v>15</v>
      </c>
      <c r="J47" s="60">
        <v>15</v>
      </c>
      <c r="K47" s="67">
        <f t="shared" si="13"/>
        <v>0</v>
      </c>
      <c r="L47" s="65">
        <f t="shared" si="9"/>
        <v>0</v>
      </c>
      <c r="M47" s="60">
        <v>9</v>
      </c>
      <c r="N47" s="60">
        <v>9</v>
      </c>
      <c r="O47" s="60">
        <v>9</v>
      </c>
      <c r="P47" s="60">
        <f t="shared" si="14"/>
        <v>0</v>
      </c>
      <c r="Q47" s="69">
        <f t="shared" si="10"/>
        <v>0</v>
      </c>
      <c r="R47" s="60">
        <v>27</v>
      </c>
      <c r="S47" s="60">
        <v>27</v>
      </c>
      <c r="T47" s="60">
        <v>27</v>
      </c>
      <c r="U47" s="60">
        <f t="shared" si="15"/>
        <v>0</v>
      </c>
      <c r="V47" s="69">
        <f t="shared" si="11"/>
        <v>0</v>
      </c>
      <c r="W47" s="87"/>
    </row>
    <row r="48" spans="1:23" s="59" customFormat="1" x14ac:dyDescent="0.2">
      <c r="A48" s="60">
        <v>37</v>
      </c>
      <c r="B48" s="61" t="s">
        <v>96</v>
      </c>
      <c r="C48" s="60">
        <v>0</v>
      </c>
      <c r="D48" s="60">
        <v>0</v>
      </c>
      <c r="E48" s="60">
        <v>0</v>
      </c>
      <c r="F48" s="63">
        <f t="shared" si="12"/>
        <v>0</v>
      </c>
      <c r="G48" s="65" t="str">
        <f t="shared" si="8"/>
        <v/>
      </c>
      <c r="H48" s="60">
        <v>0</v>
      </c>
      <c r="I48" s="60">
        <v>0</v>
      </c>
      <c r="J48" s="60">
        <v>0</v>
      </c>
      <c r="K48" s="67">
        <f t="shared" si="13"/>
        <v>0</v>
      </c>
      <c r="L48" s="65" t="str">
        <f t="shared" si="9"/>
        <v/>
      </c>
      <c r="M48" s="60">
        <v>0</v>
      </c>
      <c r="N48" s="60">
        <v>0</v>
      </c>
      <c r="O48" s="60">
        <v>0</v>
      </c>
      <c r="P48" s="60">
        <f t="shared" si="14"/>
        <v>0</v>
      </c>
      <c r="Q48" s="69" t="str">
        <f t="shared" si="10"/>
        <v/>
      </c>
      <c r="R48" s="60">
        <v>0</v>
      </c>
      <c r="S48" s="60">
        <v>0</v>
      </c>
      <c r="T48" s="60">
        <v>0</v>
      </c>
      <c r="U48" s="60">
        <f t="shared" si="15"/>
        <v>0</v>
      </c>
      <c r="V48" s="69" t="str">
        <f t="shared" si="11"/>
        <v/>
      </c>
      <c r="W48" s="87"/>
    </row>
    <row r="49" spans="1:23" s="59" customFormat="1" x14ac:dyDescent="0.2">
      <c r="A49" s="60">
        <v>38</v>
      </c>
      <c r="B49" s="61" t="s">
        <v>97</v>
      </c>
      <c r="C49" s="60">
        <v>0</v>
      </c>
      <c r="D49" s="60">
        <v>0</v>
      </c>
      <c r="E49" s="60">
        <v>0</v>
      </c>
      <c r="F49" s="63">
        <f t="shared" si="12"/>
        <v>0</v>
      </c>
      <c r="G49" s="65" t="str">
        <f t="shared" si="8"/>
        <v/>
      </c>
      <c r="H49" s="60">
        <v>0</v>
      </c>
      <c r="I49" s="60">
        <v>0</v>
      </c>
      <c r="J49" s="60">
        <v>0</v>
      </c>
      <c r="K49" s="67">
        <f t="shared" si="13"/>
        <v>0</v>
      </c>
      <c r="L49" s="65" t="str">
        <f t="shared" si="9"/>
        <v/>
      </c>
      <c r="M49" s="60">
        <v>0</v>
      </c>
      <c r="N49" s="60">
        <v>0</v>
      </c>
      <c r="O49" s="60">
        <v>0</v>
      </c>
      <c r="P49" s="60">
        <f t="shared" si="14"/>
        <v>0</v>
      </c>
      <c r="Q49" s="69" t="str">
        <f t="shared" si="10"/>
        <v/>
      </c>
      <c r="R49" s="60">
        <v>0</v>
      </c>
      <c r="S49" s="60">
        <v>0</v>
      </c>
      <c r="T49" s="60">
        <v>0</v>
      </c>
      <c r="U49" s="60">
        <f t="shared" si="15"/>
        <v>0</v>
      </c>
      <c r="V49" s="69" t="str">
        <f t="shared" si="11"/>
        <v/>
      </c>
      <c r="W49" s="87"/>
    </row>
    <row r="50" spans="1:23" s="59" customFormat="1" x14ac:dyDescent="0.2">
      <c r="A50" s="60">
        <v>39</v>
      </c>
      <c r="B50" s="61" t="s">
        <v>98</v>
      </c>
      <c r="C50" s="60">
        <v>0</v>
      </c>
      <c r="D50" s="60">
        <v>0</v>
      </c>
      <c r="E50" s="60">
        <v>0</v>
      </c>
      <c r="F50" s="63">
        <f t="shared" si="12"/>
        <v>0</v>
      </c>
      <c r="G50" s="65" t="str">
        <f t="shared" si="8"/>
        <v/>
      </c>
      <c r="H50" s="60">
        <v>0</v>
      </c>
      <c r="I50" s="60">
        <v>0</v>
      </c>
      <c r="J50" s="60">
        <v>0</v>
      </c>
      <c r="K50" s="67">
        <f t="shared" si="13"/>
        <v>0</v>
      </c>
      <c r="L50" s="65" t="str">
        <f t="shared" si="9"/>
        <v/>
      </c>
      <c r="M50" s="60">
        <v>4</v>
      </c>
      <c r="N50" s="60">
        <v>4</v>
      </c>
      <c r="O50" s="60">
        <v>4</v>
      </c>
      <c r="P50" s="60">
        <f t="shared" si="14"/>
        <v>0</v>
      </c>
      <c r="Q50" s="69">
        <f t="shared" si="10"/>
        <v>0</v>
      </c>
      <c r="R50" s="60">
        <v>4</v>
      </c>
      <c r="S50" s="60">
        <v>4</v>
      </c>
      <c r="T50" s="60">
        <v>4</v>
      </c>
      <c r="U50" s="60">
        <f t="shared" si="15"/>
        <v>0</v>
      </c>
      <c r="V50" s="69">
        <f t="shared" si="11"/>
        <v>0</v>
      </c>
      <c r="W50" s="87"/>
    </row>
    <row r="51" spans="1:23" s="59" customFormat="1" x14ac:dyDescent="0.2">
      <c r="A51" s="60">
        <v>40</v>
      </c>
      <c r="B51" s="61" t="s">
        <v>99</v>
      </c>
      <c r="C51" s="60">
        <v>0</v>
      </c>
      <c r="D51" s="60">
        <v>0</v>
      </c>
      <c r="E51" s="60">
        <v>0</v>
      </c>
      <c r="F51" s="63">
        <f t="shared" si="12"/>
        <v>0</v>
      </c>
      <c r="G51" s="65" t="str">
        <f t="shared" si="8"/>
        <v/>
      </c>
      <c r="H51" s="60">
        <v>0</v>
      </c>
      <c r="I51" s="60">
        <v>0</v>
      </c>
      <c r="J51" s="60">
        <v>0</v>
      </c>
      <c r="K51" s="67">
        <f t="shared" si="13"/>
        <v>0</v>
      </c>
      <c r="L51" s="65" t="str">
        <f t="shared" si="9"/>
        <v/>
      </c>
      <c r="M51" s="60">
        <v>4</v>
      </c>
      <c r="N51" s="60">
        <v>4</v>
      </c>
      <c r="O51" s="60">
        <v>6</v>
      </c>
      <c r="P51" s="60">
        <f t="shared" si="14"/>
        <v>2</v>
      </c>
      <c r="Q51" s="69">
        <f t="shared" si="10"/>
        <v>50</v>
      </c>
      <c r="R51" s="60">
        <v>4</v>
      </c>
      <c r="S51" s="60">
        <v>4</v>
      </c>
      <c r="T51" s="60">
        <v>6</v>
      </c>
      <c r="U51" s="60">
        <f t="shared" si="15"/>
        <v>2</v>
      </c>
      <c r="V51" s="69">
        <f t="shared" si="11"/>
        <v>50</v>
      </c>
      <c r="W51" s="87"/>
    </row>
    <row r="52" spans="1:23" s="58" customFormat="1" x14ac:dyDescent="0.2">
      <c r="A52" s="84" t="s">
        <v>100</v>
      </c>
      <c r="B52" s="85"/>
      <c r="C52" s="62">
        <f>SUM(C45:C51)</f>
        <v>3</v>
      </c>
      <c r="D52" s="62">
        <f>SUM(D45:D51)</f>
        <v>3</v>
      </c>
      <c r="E52" s="62">
        <f>SUM(E45:E51)</f>
        <v>3</v>
      </c>
      <c r="F52" s="64">
        <f t="shared" si="12"/>
        <v>0</v>
      </c>
      <c r="G52" s="66">
        <f t="shared" si="8"/>
        <v>0</v>
      </c>
      <c r="H52" s="62">
        <f>SUM(H45:H51)</f>
        <v>16</v>
      </c>
      <c r="I52" s="62">
        <f>SUM(I45:I51)</f>
        <v>16</v>
      </c>
      <c r="J52" s="62">
        <f>SUM(J45:J51)</f>
        <v>16</v>
      </c>
      <c r="K52" s="68">
        <f t="shared" si="13"/>
        <v>0</v>
      </c>
      <c r="L52" s="66">
        <f t="shared" si="9"/>
        <v>0</v>
      </c>
      <c r="M52" s="62">
        <f>SUM(M45:M51)</f>
        <v>28</v>
      </c>
      <c r="N52" s="62">
        <f>SUM(N45:N51)</f>
        <v>28</v>
      </c>
      <c r="O52" s="62">
        <f>SUM(O45:O51)</f>
        <v>31</v>
      </c>
      <c r="P52" s="62">
        <f t="shared" si="14"/>
        <v>3</v>
      </c>
      <c r="Q52" s="70">
        <f t="shared" si="10"/>
        <v>10.714285714285714</v>
      </c>
      <c r="R52" s="62">
        <f>SUM(R45:R51)</f>
        <v>47</v>
      </c>
      <c r="S52" s="62">
        <f>SUM(S45:S51)</f>
        <v>47</v>
      </c>
      <c r="T52" s="62">
        <f>SUM(T45:T51)</f>
        <v>50</v>
      </c>
      <c r="U52" s="62">
        <f t="shared" si="15"/>
        <v>3</v>
      </c>
      <c r="V52" s="70">
        <f t="shared" si="11"/>
        <v>6.3829787234042552</v>
      </c>
      <c r="W52" s="92"/>
    </row>
    <row r="53" spans="1:23" s="59" customFormat="1" x14ac:dyDescent="0.2">
      <c r="A53" s="60">
        <v>41</v>
      </c>
      <c r="B53" s="61" t="s">
        <v>101</v>
      </c>
      <c r="C53" s="60">
        <v>0</v>
      </c>
      <c r="D53" s="60">
        <v>0</v>
      </c>
      <c r="E53" s="60">
        <v>0</v>
      </c>
      <c r="F53" s="63">
        <f t="shared" si="12"/>
        <v>0</v>
      </c>
      <c r="G53" s="65" t="str">
        <f t="shared" si="8"/>
        <v/>
      </c>
      <c r="H53" s="60">
        <v>0</v>
      </c>
      <c r="I53" s="60">
        <v>0</v>
      </c>
      <c r="J53" s="60">
        <v>0</v>
      </c>
      <c r="K53" s="67">
        <f t="shared" si="13"/>
        <v>0</v>
      </c>
      <c r="L53" s="65" t="str">
        <f t="shared" si="9"/>
        <v/>
      </c>
      <c r="M53" s="60">
        <v>0</v>
      </c>
      <c r="N53" s="60">
        <v>0</v>
      </c>
      <c r="O53" s="60">
        <v>0</v>
      </c>
      <c r="P53" s="60">
        <f t="shared" si="14"/>
        <v>0</v>
      </c>
      <c r="Q53" s="69" t="str">
        <f t="shared" si="10"/>
        <v/>
      </c>
      <c r="R53" s="60">
        <v>0</v>
      </c>
      <c r="S53" s="60">
        <v>0</v>
      </c>
      <c r="T53" s="60">
        <v>0</v>
      </c>
      <c r="U53" s="60">
        <f t="shared" si="15"/>
        <v>0</v>
      </c>
      <c r="V53" s="69" t="str">
        <f t="shared" si="11"/>
        <v/>
      </c>
      <c r="W53" s="87"/>
    </row>
    <row r="54" spans="1:23" s="59" customFormat="1" x14ac:dyDescent="0.2">
      <c r="A54" s="60">
        <v>42</v>
      </c>
      <c r="B54" s="61" t="s">
        <v>102</v>
      </c>
      <c r="C54" s="60">
        <v>0</v>
      </c>
      <c r="D54" s="60">
        <v>0</v>
      </c>
      <c r="E54" s="60">
        <v>0</v>
      </c>
      <c r="F54" s="63">
        <f t="shared" si="12"/>
        <v>0</v>
      </c>
      <c r="G54" s="65" t="str">
        <f t="shared" si="8"/>
        <v/>
      </c>
      <c r="H54" s="60">
        <v>0</v>
      </c>
      <c r="I54" s="60">
        <v>0</v>
      </c>
      <c r="J54" s="60">
        <v>0</v>
      </c>
      <c r="K54" s="67">
        <f t="shared" si="13"/>
        <v>0</v>
      </c>
      <c r="L54" s="65" t="str">
        <f t="shared" si="9"/>
        <v/>
      </c>
      <c r="M54" s="60">
        <v>0</v>
      </c>
      <c r="N54" s="60">
        <v>0</v>
      </c>
      <c r="O54" s="60">
        <v>0</v>
      </c>
      <c r="P54" s="60">
        <f t="shared" si="14"/>
        <v>0</v>
      </c>
      <c r="Q54" s="69" t="str">
        <f t="shared" si="10"/>
        <v/>
      </c>
      <c r="R54" s="60">
        <v>0</v>
      </c>
      <c r="S54" s="60">
        <v>0</v>
      </c>
      <c r="T54" s="60">
        <v>0</v>
      </c>
      <c r="U54" s="60">
        <f t="shared" si="15"/>
        <v>0</v>
      </c>
      <c r="V54" s="69" t="str">
        <f t="shared" si="11"/>
        <v/>
      </c>
      <c r="W54" s="87"/>
    </row>
    <row r="55" spans="1:23" s="59" customFormat="1" x14ac:dyDescent="0.2">
      <c r="A55" s="60">
        <v>43</v>
      </c>
      <c r="B55" s="61" t="s">
        <v>103</v>
      </c>
      <c r="C55" s="60">
        <v>0</v>
      </c>
      <c r="D55" s="60">
        <v>0</v>
      </c>
      <c r="E55" s="60">
        <v>0</v>
      </c>
      <c r="F55" s="63">
        <f t="shared" si="12"/>
        <v>0</v>
      </c>
      <c r="G55" s="65" t="str">
        <f t="shared" si="8"/>
        <v/>
      </c>
      <c r="H55" s="60">
        <v>0</v>
      </c>
      <c r="I55" s="60">
        <v>0</v>
      </c>
      <c r="J55" s="60">
        <v>0</v>
      </c>
      <c r="K55" s="67">
        <f t="shared" si="13"/>
        <v>0</v>
      </c>
      <c r="L55" s="65" t="str">
        <f t="shared" si="9"/>
        <v/>
      </c>
      <c r="M55" s="60">
        <v>0</v>
      </c>
      <c r="N55" s="60">
        <v>0</v>
      </c>
      <c r="O55" s="60">
        <v>0</v>
      </c>
      <c r="P55" s="60">
        <f t="shared" si="14"/>
        <v>0</v>
      </c>
      <c r="Q55" s="69" t="str">
        <f t="shared" si="10"/>
        <v/>
      </c>
      <c r="R55" s="60">
        <v>0</v>
      </c>
      <c r="S55" s="60">
        <v>0</v>
      </c>
      <c r="T55" s="60">
        <v>0</v>
      </c>
      <c r="U55" s="60">
        <f t="shared" si="15"/>
        <v>0</v>
      </c>
      <c r="V55" s="69" t="str">
        <f t="shared" si="11"/>
        <v/>
      </c>
    </row>
    <row r="56" spans="1:23" s="59" customFormat="1" x14ac:dyDescent="0.2">
      <c r="A56" s="60">
        <v>44</v>
      </c>
      <c r="B56" s="61" t="s">
        <v>104</v>
      </c>
      <c r="C56" s="60">
        <v>0</v>
      </c>
      <c r="D56" s="60">
        <v>0</v>
      </c>
      <c r="E56" s="60">
        <v>0</v>
      </c>
      <c r="F56" s="63">
        <f t="shared" si="12"/>
        <v>0</v>
      </c>
      <c r="G56" s="65" t="str">
        <f t="shared" si="8"/>
        <v/>
      </c>
      <c r="H56" s="60">
        <v>0</v>
      </c>
      <c r="I56" s="60">
        <v>0</v>
      </c>
      <c r="J56" s="60">
        <v>0</v>
      </c>
      <c r="K56" s="67">
        <f t="shared" si="13"/>
        <v>0</v>
      </c>
      <c r="L56" s="65" t="str">
        <f t="shared" si="9"/>
        <v/>
      </c>
      <c r="M56" s="60">
        <v>0</v>
      </c>
      <c r="N56" s="60">
        <v>0</v>
      </c>
      <c r="O56" s="60">
        <v>0</v>
      </c>
      <c r="P56" s="60">
        <f t="shared" si="14"/>
        <v>0</v>
      </c>
      <c r="Q56" s="69" t="str">
        <f t="shared" si="10"/>
        <v/>
      </c>
      <c r="R56" s="60">
        <v>0</v>
      </c>
      <c r="S56" s="60">
        <v>0</v>
      </c>
      <c r="T56" s="60">
        <v>0</v>
      </c>
      <c r="U56" s="60">
        <f t="shared" si="15"/>
        <v>0</v>
      </c>
      <c r="V56" s="69" t="str">
        <f t="shared" si="11"/>
        <v/>
      </c>
    </row>
    <row r="57" spans="1:23" s="59" customFormat="1" x14ac:dyDescent="0.2">
      <c r="A57" s="60">
        <v>45</v>
      </c>
      <c r="B57" s="61" t="s">
        <v>105</v>
      </c>
      <c r="C57" s="60">
        <v>0</v>
      </c>
      <c r="D57" s="60">
        <v>0</v>
      </c>
      <c r="E57" s="60">
        <v>0</v>
      </c>
      <c r="F57" s="63">
        <f t="shared" si="12"/>
        <v>0</v>
      </c>
      <c r="G57" s="65" t="str">
        <f t="shared" si="8"/>
        <v/>
      </c>
      <c r="H57" s="60">
        <v>0</v>
      </c>
      <c r="I57" s="60">
        <v>0</v>
      </c>
      <c r="J57" s="60">
        <v>0</v>
      </c>
      <c r="K57" s="67">
        <f t="shared" si="13"/>
        <v>0</v>
      </c>
      <c r="L57" s="65" t="str">
        <f t="shared" si="9"/>
        <v/>
      </c>
      <c r="M57" s="60">
        <v>0</v>
      </c>
      <c r="N57" s="60">
        <v>0</v>
      </c>
      <c r="O57" s="60">
        <v>0</v>
      </c>
      <c r="P57" s="60">
        <f t="shared" si="14"/>
        <v>0</v>
      </c>
      <c r="Q57" s="69" t="str">
        <f t="shared" si="10"/>
        <v/>
      </c>
      <c r="R57" s="60">
        <v>0</v>
      </c>
      <c r="S57" s="60">
        <v>0</v>
      </c>
      <c r="T57" s="60">
        <v>0</v>
      </c>
      <c r="U57" s="60">
        <f t="shared" si="15"/>
        <v>0</v>
      </c>
      <c r="V57" s="69" t="str">
        <f t="shared" si="11"/>
        <v/>
      </c>
    </row>
    <row r="58" spans="1:23" s="59" customFormat="1" x14ac:dyDescent="0.2">
      <c r="A58" s="60">
        <v>46</v>
      </c>
      <c r="B58" s="61" t="s">
        <v>106</v>
      </c>
      <c r="C58" s="60">
        <v>0</v>
      </c>
      <c r="D58" s="60">
        <v>0</v>
      </c>
      <c r="E58" s="60">
        <v>0</v>
      </c>
      <c r="F58" s="63">
        <f t="shared" si="12"/>
        <v>0</v>
      </c>
      <c r="G58" s="65" t="str">
        <f t="shared" si="8"/>
        <v/>
      </c>
      <c r="H58" s="60">
        <v>0</v>
      </c>
      <c r="I58" s="60">
        <v>0</v>
      </c>
      <c r="J58" s="60">
        <v>0</v>
      </c>
      <c r="K58" s="67">
        <f t="shared" si="13"/>
        <v>0</v>
      </c>
      <c r="L58" s="65" t="str">
        <f t="shared" si="9"/>
        <v/>
      </c>
      <c r="M58" s="60">
        <v>0</v>
      </c>
      <c r="N58" s="60">
        <v>0</v>
      </c>
      <c r="O58" s="60">
        <v>0</v>
      </c>
      <c r="P58" s="60">
        <f t="shared" si="14"/>
        <v>0</v>
      </c>
      <c r="Q58" s="69" t="str">
        <f t="shared" si="10"/>
        <v/>
      </c>
      <c r="R58" s="60">
        <v>0</v>
      </c>
      <c r="S58" s="60">
        <v>0</v>
      </c>
      <c r="T58" s="60">
        <v>0</v>
      </c>
      <c r="U58" s="60">
        <f t="shared" si="15"/>
        <v>0</v>
      </c>
      <c r="V58" s="69" t="str">
        <f t="shared" si="11"/>
        <v/>
      </c>
    </row>
    <row r="59" spans="1:23" s="58" customFormat="1" x14ac:dyDescent="0.2">
      <c r="A59" s="84" t="s">
        <v>107</v>
      </c>
      <c r="B59" s="85"/>
      <c r="C59" s="62">
        <f>SUM(C53:C58)</f>
        <v>0</v>
      </c>
      <c r="D59" s="62">
        <f>SUM(D53:D58)</f>
        <v>0</v>
      </c>
      <c r="E59" s="62">
        <f>SUM(E53:E58)</f>
        <v>0</v>
      </c>
      <c r="F59" s="64">
        <f t="shared" si="12"/>
        <v>0</v>
      </c>
      <c r="G59" s="66" t="str">
        <f t="shared" si="8"/>
        <v/>
      </c>
      <c r="H59" s="62">
        <f>SUM(H53:H58)</f>
        <v>0</v>
      </c>
      <c r="I59" s="62">
        <f>SUM(I53:I58)</f>
        <v>0</v>
      </c>
      <c r="J59" s="62">
        <f>SUM(J53:J58)</f>
        <v>0</v>
      </c>
      <c r="K59" s="68">
        <f t="shared" si="13"/>
        <v>0</v>
      </c>
      <c r="L59" s="66" t="str">
        <f t="shared" si="9"/>
        <v/>
      </c>
      <c r="M59" s="62">
        <f>SUM(M53:M58)</f>
        <v>0</v>
      </c>
      <c r="N59" s="62">
        <f>SUM(N53:N58)</f>
        <v>0</v>
      </c>
      <c r="O59" s="62">
        <f>SUM(O53:O58)</f>
        <v>0</v>
      </c>
      <c r="P59" s="62">
        <f t="shared" si="14"/>
        <v>0</v>
      </c>
      <c r="Q59" s="70" t="str">
        <f t="shared" si="10"/>
        <v/>
      </c>
      <c r="R59" s="62">
        <f>SUM(R53:R58)</f>
        <v>0</v>
      </c>
      <c r="S59" s="62">
        <f>SUM(S53:S58)</f>
        <v>0</v>
      </c>
      <c r="T59" s="62">
        <f>SUM(T53:T58)</f>
        <v>0</v>
      </c>
      <c r="U59" s="62">
        <f t="shared" si="15"/>
        <v>0</v>
      </c>
      <c r="V59" s="70" t="str">
        <f t="shared" si="11"/>
        <v/>
      </c>
    </row>
    <row r="60" spans="1:23" s="58" customFormat="1" x14ac:dyDescent="0.2">
      <c r="A60" s="84" t="s">
        <v>50</v>
      </c>
      <c r="B60" s="85"/>
      <c r="C60" s="62">
        <f>SUM(C20+C40+C42+C44+C52+C59)</f>
        <v>714</v>
      </c>
      <c r="D60" s="62">
        <f>SUM(D20+D40+D42+D44+D52+D59)</f>
        <v>697</v>
      </c>
      <c r="E60" s="62">
        <f>SUM(E20+E40+E42+E44+E52+E59)</f>
        <v>753</v>
      </c>
      <c r="F60" s="64">
        <f t="shared" si="12"/>
        <v>39</v>
      </c>
      <c r="G60" s="66">
        <f t="shared" si="8"/>
        <v>5.46218487394958</v>
      </c>
      <c r="H60" s="62">
        <f>SUM(H20+H40+H42+H44+H52+H59)</f>
        <v>1066</v>
      </c>
      <c r="I60" s="62">
        <f>SUM(I20+I40+I42+I44+I52+I59)</f>
        <v>1080</v>
      </c>
      <c r="J60" s="62">
        <f>SUM(J20+J40+J42+J44+J52+J59)</f>
        <v>1066</v>
      </c>
      <c r="K60" s="68">
        <f t="shared" si="13"/>
        <v>0</v>
      </c>
      <c r="L60" s="66">
        <f t="shared" si="9"/>
        <v>0</v>
      </c>
      <c r="M60" s="62">
        <f>SUM(M20+M40+M42+M44+M52+M59)</f>
        <v>1827</v>
      </c>
      <c r="N60" s="62">
        <f>SUM(N20+N40+N42+N44+N52+N59)</f>
        <v>1827</v>
      </c>
      <c r="O60" s="62">
        <f>SUM(O20+O40+O42+O44+O52+O59)</f>
        <v>1826</v>
      </c>
      <c r="P60" s="62">
        <f t="shared" si="14"/>
        <v>-1</v>
      </c>
      <c r="Q60" s="70">
        <f t="shared" si="10"/>
        <v>-5.4734537493158188E-2</v>
      </c>
      <c r="R60" s="62">
        <f>SUM(R20+R40+R42+R44+R52+R59)</f>
        <v>3607</v>
      </c>
      <c r="S60" s="62">
        <f>SUM(S20+S40+S42+S44+S52+S59)</f>
        <v>3604</v>
      </c>
      <c r="T60" s="62">
        <f>SUM(T20+T40+T42+T44+T52+T59)</f>
        <v>3645</v>
      </c>
      <c r="U60" s="62">
        <f t="shared" si="15"/>
        <v>38</v>
      </c>
      <c r="V60" s="70">
        <f t="shared" si="11"/>
        <v>1.0535070695869144</v>
      </c>
    </row>
  </sheetData>
  <sheetProtection selectLockedCells="1" selectUnlockedCells="1"/>
  <mergeCells count="23">
    <mergeCell ref="W5:W54"/>
    <mergeCell ref="C1:V1"/>
    <mergeCell ref="A1:B1"/>
    <mergeCell ref="P6:Q6"/>
    <mergeCell ref="U6:V6"/>
    <mergeCell ref="K6:L6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A59:B59"/>
    <mergeCell ref="A60:B60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41"/>
  <sheetViews>
    <sheetView workbookViewId="0">
      <selection sqref="A1:B1"/>
    </sheetView>
  </sheetViews>
  <sheetFormatPr defaultRowHeight="12.75" x14ac:dyDescent="0.2"/>
  <cols>
    <col min="1" max="1" width="5.7109375" style="18" customWidth="1"/>
    <col min="2" max="2" width="32.85546875" style="18" customWidth="1"/>
    <col min="3" max="3" width="12.5703125" style="18" customWidth="1"/>
    <col min="4" max="5" width="10.5703125" style="18" customWidth="1"/>
    <col min="6" max="6" width="10.5703125" style="19" customWidth="1"/>
    <col min="7" max="7" width="10.5703125" style="21" customWidth="1"/>
    <col min="8" max="8" width="11.5703125" style="18" customWidth="1"/>
    <col min="9" max="10" width="10.5703125" style="18" customWidth="1"/>
    <col min="11" max="12" width="10.5703125" style="21" customWidth="1"/>
    <col min="13" max="13" width="12.28515625" style="18" customWidth="1"/>
    <col min="14" max="15" width="11.85546875" style="18" customWidth="1"/>
    <col min="16" max="17" width="10.5703125" style="18" customWidth="1"/>
    <col min="18" max="18" width="12.42578125" style="18" customWidth="1"/>
    <col min="19" max="22" width="10.5703125" style="18" customWidth="1"/>
    <col min="23" max="231" width="9.140625" style="18" customWidth="1"/>
    <col min="232" max="16384" width="9.140625" style="18"/>
  </cols>
  <sheetData>
    <row r="1" spans="1:23" s="28" customFormat="1" ht="17.25" customHeight="1" x14ac:dyDescent="0.2">
      <c r="A1" s="105" t="s">
        <v>108</v>
      </c>
      <c r="B1" s="105"/>
      <c r="C1" s="94" t="s">
        <v>109</v>
      </c>
      <c r="D1" s="94"/>
      <c r="E1" s="94"/>
      <c r="F1" s="94"/>
      <c r="G1" s="94"/>
      <c r="H1" s="94"/>
      <c r="I1" s="94"/>
      <c r="J1" s="94"/>
      <c r="K1" s="94"/>
      <c r="L1" s="94"/>
      <c r="M1" s="94"/>
      <c r="N1" s="94"/>
      <c r="O1" s="94"/>
      <c r="P1" s="94"/>
      <c r="Q1" s="94"/>
      <c r="R1" s="94"/>
      <c r="S1" s="94"/>
      <c r="T1" s="94"/>
      <c r="U1" s="94"/>
      <c r="V1" s="94"/>
    </row>
    <row r="2" spans="1:23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5"/>
      <c r="R2" s="95"/>
      <c r="S2" s="95"/>
      <c r="T2" s="95"/>
      <c r="U2" s="95"/>
      <c r="V2" s="95"/>
    </row>
    <row r="3" spans="1:23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</row>
    <row r="4" spans="1:23" s="26" customFormat="1" ht="15.75" customHeight="1" x14ac:dyDescent="0.2">
      <c r="A4" s="16"/>
      <c r="T4" s="96" t="s">
        <v>3</v>
      </c>
      <c r="U4" s="96"/>
      <c r="V4" s="96"/>
    </row>
    <row r="5" spans="1:23" s="26" customFormat="1" ht="14.25" customHeight="1" x14ac:dyDescent="0.2">
      <c r="A5" s="90" t="s">
        <v>4</v>
      </c>
      <c r="B5" s="90" t="s">
        <v>5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91"/>
      <c r="R5" s="91" t="s">
        <v>9</v>
      </c>
      <c r="S5" s="91"/>
      <c r="T5" s="91"/>
      <c r="U5" s="91"/>
      <c r="V5" s="91"/>
      <c r="W5" s="86" t="s">
        <v>110</v>
      </c>
    </row>
    <row r="6" spans="1:23" s="26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</row>
    <row r="7" spans="1:23" s="26" customFormat="1" ht="12" customHeight="1" x14ac:dyDescent="0.2">
      <c r="A7" s="33"/>
      <c r="B7" s="33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2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32" t="s">
        <v>15</v>
      </c>
      <c r="L7" s="32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32" t="s">
        <v>15</v>
      </c>
      <c r="Q7" s="32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32" t="s">
        <v>15</v>
      </c>
      <c r="V7" s="32" t="s">
        <v>16</v>
      </c>
      <c r="W7" s="86"/>
    </row>
    <row r="8" spans="1:23" s="51" customFormat="1" x14ac:dyDescent="0.2">
      <c r="A8" s="52">
        <v>1</v>
      </c>
      <c r="B8" s="53" t="s">
        <v>17</v>
      </c>
      <c r="C8" s="52">
        <v>69</v>
      </c>
      <c r="D8" s="52">
        <v>69</v>
      </c>
      <c r="E8" s="52">
        <v>74</v>
      </c>
      <c r="F8" s="52">
        <f t="shared" ref="F8:F41" si="4">(E8-C8)</f>
        <v>5</v>
      </c>
      <c r="G8" s="55">
        <f>IF(C8=0,"",(E8-C8)/C8*100)</f>
        <v>7.2463768115942031</v>
      </c>
      <c r="H8" s="52">
        <v>37</v>
      </c>
      <c r="I8" s="52">
        <v>37</v>
      </c>
      <c r="J8" s="52">
        <v>37</v>
      </c>
      <c r="K8" s="52">
        <f t="shared" ref="K8:K41" si="5">(J8-H8)</f>
        <v>0</v>
      </c>
      <c r="L8" s="55">
        <f>IF(H8=0,"",(J8-H8)/H8*100)</f>
        <v>0</v>
      </c>
      <c r="M8" s="52">
        <v>1</v>
      </c>
      <c r="N8" s="52">
        <v>1</v>
      </c>
      <c r="O8" s="52">
        <v>1</v>
      </c>
      <c r="P8" s="52">
        <f t="shared" ref="P8:P41" si="6">(O8-M8)</f>
        <v>0</v>
      </c>
      <c r="Q8" s="57">
        <f>IF(M8=0,"",(O8-M8)/M8*100)</f>
        <v>0</v>
      </c>
      <c r="R8" s="52">
        <v>107</v>
      </c>
      <c r="S8" s="52">
        <v>107</v>
      </c>
      <c r="T8" s="52">
        <v>112</v>
      </c>
      <c r="U8" s="52">
        <f t="shared" ref="U8:U41" si="7">(T8-R8)</f>
        <v>5</v>
      </c>
      <c r="V8" s="57">
        <f>IF(R8=0,"",(T8-R8)/R8*100)</f>
        <v>4.6728971962616823</v>
      </c>
      <c r="W8" s="93"/>
    </row>
    <row r="9" spans="1:23" s="51" customFormat="1" x14ac:dyDescent="0.2">
      <c r="A9" s="52">
        <v>2</v>
      </c>
      <c r="B9" s="53" t="s">
        <v>18</v>
      </c>
      <c r="C9" s="52">
        <v>49</v>
      </c>
      <c r="D9" s="52">
        <v>49</v>
      </c>
      <c r="E9" s="52">
        <v>49</v>
      </c>
      <c r="F9" s="52">
        <f t="shared" si="4"/>
        <v>0</v>
      </c>
      <c r="G9" s="55">
        <f t="shared" ref="G9:G40" si="8">IF(C9=0,"",(E9-C9)/C9*100)</f>
        <v>0</v>
      </c>
      <c r="H9" s="52">
        <v>64</v>
      </c>
      <c r="I9" s="52">
        <v>64</v>
      </c>
      <c r="J9" s="52">
        <v>63</v>
      </c>
      <c r="K9" s="52">
        <f t="shared" si="5"/>
        <v>-1</v>
      </c>
      <c r="L9" s="55">
        <f t="shared" ref="L9:L40" si="9">IF(H9=0,"",(J9-H9)/H9*100)</f>
        <v>-1.5625</v>
      </c>
      <c r="M9" s="52">
        <v>0</v>
      </c>
      <c r="N9" s="52">
        <v>0</v>
      </c>
      <c r="O9" s="52">
        <v>0</v>
      </c>
      <c r="P9" s="52">
        <f t="shared" si="6"/>
        <v>0</v>
      </c>
      <c r="Q9" s="57" t="str">
        <f t="shared" ref="Q9:Q40" si="10">IF(M9=0,"",(O9-M9)/M9*100)</f>
        <v/>
      </c>
      <c r="R9" s="52">
        <v>113</v>
      </c>
      <c r="S9" s="52">
        <v>113</v>
      </c>
      <c r="T9" s="52">
        <v>112</v>
      </c>
      <c r="U9" s="52">
        <f t="shared" si="7"/>
        <v>-1</v>
      </c>
      <c r="V9" s="57">
        <f t="shared" ref="V9:V40" si="11">IF(R9=0,"",(T9-R9)/R9*100)</f>
        <v>-0.88495575221238942</v>
      </c>
      <c r="W9" s="93"/>
    </row>
    <row r="10" spans="1:23" s="51" customFormat="1" x14ac:dyDescent="0.2">
      <c r="A10" s="52">
        <v>3</v>
      </c>
      <c r="B10" s="53" t="s">
        <v>19</v>
      </c>
      <c r="C10" s="52">
        <v>60</v>
      </c>
      <c r="D10" s="52">
        <v>59</v>
      </c>
      <c r="E10" s="52">
        <v>61</v>
      </c>
      <c r="F10" s="52">
        <f t="shared" si="4"/>
        <v>1</v>
      </c>
      <c r="G10" s="55">
        <f t="shared" si="8"/>
        <v>1.6666666666666667</v>
      </c>
      <c r="H10" s="52">
        <v>12</v>
      </c>
      <c r="I10" s="52">
        <v>12</v>
      </c>
      <c r="J10" s="52">
        <v>12</v>
      </c>
      <c r="K10" s="52">
        <f t="shared" si="5"/>
        <v>0</v>
      </c>
      <c r="L10" s="55">
        <f t="shared" si="9"/>
        <v>0</v>
      </c>
      <c r="M10" s="52">
        <v>1</v>
      </c>
      <c r="N10" s="52">
        <v>1</v>
      </c>
      <c r="O10" s="52">
        <v>1</v>
      </c>
      <c r="P10" s="52">
        <f t="shared" si="6"/>
        <v>0</v>
      </c>
      <c r="Q10" s="57">
        <f t="shared" si="10"/>
        <v>0</v>
      </c>
      <c r="R10" s="52">
        <v>73</v>
      </c>
      <c r="S10" s="52">
        <v>72</v>
      </c>
      <c r="T10" s="52">
        <v>74</v>
      </c>
      <c r="U10" s="52">
        <f t="shared" si="7"/>
        <v>1</v>
      </c>
      <c r="V10" s="57">
        <f t="shared" si="11"/>
        <v>1.3698630136986301</v>
      </c>
      <c r="W10" s="93"/>
    </row>
    <row r="11" spans="1:23" s="51" customFormat="1" x14ac:dyDescent="0.2">
      <c r="A11" s="52">
        <v>4</v>
      </c>
      <c r="B11" s="53" t="s">
        <v>20</v>
      </c>
      <c r="C11" s="52">
        <v>74</v>
      </c>
      <c r="D11" s="52">
        <v>74</v>
      </c>
      <c r="E11" s="52">
        <v>74</v>
      </c>
      <c r="F11" s="52">
        <f t="shared" si="4"/>
        <v>0</v>
      </c>
      <c r="G11" s="55">
        <f t="shared" si="8"/>
        <v>0</v>
      </c>
      <c r="H11" s="52">
        <v>4</v>
      </c>
      <c r="I11" s="52">
        <v>4</v>
      </c>
      <c r="J11" s="52">
        <v>4</v>
      </c>
      <c r="K11" s="52">
        <f t="shared" si="5"/>
        <v>0</v>
      </c>
      <c r="L11" s="55">
        <f t="shared" si="9"/>
        <v>0</v>
      </c>
      <c r="M11" s="52">
        <v>39</v>
      </c>
      <c r="N11" s="52">
        <v>39</v>
      </c>
      <c r="O11" s="52">
        <v>40</v>
      </c>
      <c r="P11" s="52">
        <f t="shared" si="6"/>
        <v>1</v>
      </c>
      <c r="Q11" s="57">
        <f t="shared" si="10"/>
        <v>2.5641025641025639</v>
      </c>
      <c r="R11" s="52">
        <v>117</v>
      </c>
      <c r="S11" s="52">
        <v>117</v>
      </c>
      <c r="T11" s="52">
        <v>118</v>
      </c>
      <c r="U11" s="52">
        <f t="shared" si="7"/>
        <v>1</v>
      </c>
      <c r="V11" s="57">
        <f t="shared" si="11"/>
        <v>0.85470085470085477</v>
      </c>
      <c r="W11" s="93"/>
    </row>
    <row r="12" spans="1:23" s="51" customFormat="1" x14ac:dyDescent="0.2">
      <c r="A12" s="52">
        <v>5</v>
      </c>
      <c r="B12" s="53" t="s">
        <v>21</v>
      </c>
      <c r="C12" s="52">
        <v>54</v>
      </c>
      <c r="D12" s="52">
        <v>53</v>
      </c>
      <c r="E12" s="52">
        <v>60</v>
      </c>
      <c r="F12" s="52">
        <f t="shared" si="4"/>
        <v>6</v>
      </c>
      <c r="G12" s="55">
        <f t="shared" si="8"/>
        <v>11.111111111111111</v>
      </c>
      <c r="H12" s="52">
        <v>27</v>
      </c>
      <c r="I12" s="52">
        <v>26</v>
      </c>
      <c r="J12" s="52">
        <v>26</v>
      </c>
      <c r="K12" s="52">
        <f t="shared" si="5"/>
        <v>-1</v>
      </c>
      <c r="L12" s="55">
        <f t="shared" si="9"/>
        <v>-3.7037037037037033</v>
      </c>
      <c r="M12" s="52">
        <v>1</v>
      </c>
      <c r="N12" s="52">
        <v>1</v>
      </c>
      <c r="O12" s="52">
        <v>1</v>
      </c>
      <c r="P12" s="52">
        <f t="shared" si="6"/>
        <v>0</v>
      </c>
      <c r="Q12" s="57">
        <f t="shared" si="10"/>
        <v>0</v>
      </c>
      <c r="R12" s="52">
        <v>82</v>
      </c>
      <c r="S12" s="52">
        <v>80</v>
      </c>
      <c r="T12" s="52">
        <v>87</v>
      </c>
      <c r="U12" s="52">
        <f t="shared" si="7"/>
        <v>5</v>
      </c>
      <c r="V12" s="57">
        <f t="shared" si="11"/>
        <v>6.0975609756097562</v>
      </c>
      <c r="W12" s="93"/>
    </row>
    <row r="13" spans="1:23" s="51" customFormat="1" x14ac:dyDescent="0.2">
      <c r="A13" s="52">
        <v>6</v>
      </c>
      <c r="B13" s="53" t="s">
        <v>22</v>
      </c>
      <c r="C13" s="52">
        <v>38</v>
      </c>
      <c r="D13" s="52">
        <v>37</v>
      </c>
      <c r="E13" s="52">
        <v>39</v>
      </c>
      <c r="F13" s="52">
        <f t="shared" si="4"/>
        <v>1</v>
      </c>
      <c r="G13" s="55">
        <f t="shared" si="8"/>
        <v>2.6315789473684208</v>
      </c>
      <c r="H13" s="52">
        <v>8</v>
      </c>
      <c r="I13" s="52">
        <v>9</v>
      </c>
      <c r="J13" s="52">
        <v>8</v>
      </c>
      <c r="K13" s="52">
        <f t="shared" si="5"/>
        <v>0</v>
      </c>
      <c r="L13" s="55">
        <f t="shared" si="9"/>
        <v>0</v>
      </c>
      <c r="M13" s="52">
        <v>0</v>
      </c>
      <c r="N13" s="52">
        <v>0</v>
      </c>
      <c r="O13" s="52">
        <v>0</v>
      </c>
      <c r="P13" s="52">
        <f t="shared" si="6"/>
        <v>0</v>
      </c>
      <c r="Q13" s="57" t="str">
        <f t="shared" si="10"/>
        <v/>
      </c>
      <c r="R13" s="52">
        <v>46</v>
      </c>
      <c r="S13" s="52">
        <v>46</v>
      </c>
      <c r="T13" s="52">
        <v>47</v>
      </c>
      <c r="U13" s="52">
        <f t="shared" si="7"/>
        <v>1</v>
      </c>
      <c r="V13" s="57">
        <f t="shared" si="11"/>
        <v>2.1739130434782608</v>
      </c>
      <c r="W13" s="93"/>
    </row>
    <row r="14" spans="1:23" s="51" customFormat="1" x14ac:dyDescent="0.2">
      <c r="A14" s="52">
        <v>7</v>
      </c>
      <c r="B14" s="53" t="s">
        <v>23</v>
      </c>
      <c r="C14" s="52">
        <v>69</v>
      </c>
      <c r="D14" s="52">
        <v>70</v>
      </c>
      <c r="E14" s="52">
        <v>69</v>
      </c>
      <c r="F14" s="52">
        <f t="shared" si="4"/>
        <v>0</v>
      </c>
      <c r="G14" s="55">
        <f t="shared" si="8"/>
        <v>0</v>
      </c>
      <c r="H14" s="52">
        <v>40</v>
      </c>
      <c r="I14" s="52">
        <v>42</v>
      </c>
      <c r="J14" s="52">
        <v>37</v>
      </c>
      <c r="K14" s="52">
        <f t="shared" si="5"/>
        <v>-3</v>
      </c>
      <c r="L14" s="55">
        <f t="shared" si="9"/>
        <v>-7.5</v>
      </c>
      <c r="M14" s="52">
        <v>150</v>
      </c>
      <c r="N14" s="52">
        <v>145</v>
      </c>
      <c r="O14" s="52">
        <v>157</v>
      </c>
      <c r="P14" s="52">
        <f t="shared" si="6"/>
        <v>7</v>
      </c>
      <c r="Q14" s="57">
        <f t="shared" si="10"/>
        <v>4.666666666666667</v>
      </c>
      <c r="R14" s="52">
        <v>259</v>
      </c>
      <c r="S14" s="52">
        <v>257</v>
      </c>
      <c r="T14" s="52">
        <v>263</v>
      </c>
      <c r="U14" s="52">
        <f t="shared" si="7"/>
        <v>4</v>
      </c>
      <c r="V14" s="57">
        <f t="shared" si="11"/>
        <v>1.5444015444015444</v>
      </c>
      <c r="W14" s="93"/>
    </row>
    <row r="15" spans="1:23" s="51" customFormat="1" x14ac:dyDescent="0.2">
      <c r="A15" s="52">
        <v>8</v>
      </c>
      <c r="B15" s="53" t="s">
        <v>24</v>
      </c>
      <c r="C15" s="52">
        <v>22</v>
      </c>
      <c r="D15" s="52">
        <v>21</v>
      </c>
      <c r="E15" s="52">
        <v>22</v>
      </c>
      <c r="F15" s="52">
        <f t="shared" si="4"/>
        <v>0</v>
      </c>
      <c r="G15" s="55">
        <f t="shared" si="8"/>
        <v>0</v>
      </c>
      <c r="H15" s="52">
        <v>21</v>
      </c>
      <c r="I15" s="52">
        <v>22</v>
      </c>
      <c r="J15" s="52">
        <v>22</v>
      </c>
      <c r="K15" s="52">
        <f t="shared" si="5"/>
        <v>1</v>
      </c>
      <c r="L15" s="55">
        <f t="shared" si="9"/>
        <v>4.7619047619047619</v>
      </c>
      <c r="M15" s="52">
        <v>0</v>
      </c>
      <c r="N15" s="52">
        <v>0</v>
      </c>
      <c r="O15" s="52">
        <v>0</v>
      </c>
      <c r="P15" s="52">
        <f t="shared" si="6"/>
        <v>0</v>
      </c>
      <c r="Q15" s="57" t="str">
        <f t="shared" si="10"/>
        <v/>
      </c>
      <c r="R15" s="52">
        <v>43</v>
      </c>
      <c r="S15" s="52">
        <v>43</v>
      </c>
      <c r="T15" s="52">
        <v>44</v>
      </c>
      <c r="U15" s="52">
        <f t="shared" si="7"/>
        <v>1</v>
      </c>
      <c r="V15" s="57">
        <f t="shared" si="11"/>
        <v>2.3255813953488373</v>
      </c>
      <c r="W15" s="93"/>
    </row>
    <row r="16" spans="1:23" s="51" customFormat="1" x14ac:dyDescent="0.2">
      <c r="A16" s="52">
        <v>9</v>
      </c>
      <c r="B16" s="53" t="s">
        <v>25</v>
      </c>
      <c r="C16" s="52">
        <v>54</v>
      </c>
      <c r="D16" s="52">
        <v>54</v>
      </c>
      <c r="E16" s="52">
        <v>55</v>
      </c>
      <c r="F16" s="52">
        <f t="shared" si="4"/>
        <v>1</v>
      </c>
      <c r="G16" s="55">
        <f t="shared" si="8"/>
        <v>1.8518518518518516</v>
      </c>
      <c r="H16" s="52">
        <v>22</v>
      </c>
      <c r="I16" s="52">
        <v>22</v>
      </c>
      <c r="J16" s="52">
        <v>21</v>
      </c>
      <c r="K16" s="52">
        <f t="shared" si="5"/>
        <v>-1</v>
      </c>
      <c r="L16" s="55">
        <f t="shared" si="9"/>
        <v>-4.5454545454545459</v>
      </c>
      <c r="M16" s="52">
        <v>37</v>
      </c>
      <c r="N16" s="52">
        <v>37</v>
      </c>
      <c r="O16" s="52">
        <v>36</v>
      </c>
      <c r="P16" s="52">
        <f t="shared" si="6"/>
        <v>-1</v>
      </c>
      <c r="Q16" s="57">
        <f t="shared" si="10"/>
        <v>-2.7027027027027026</v>
      </c>
      <c r="R16" s="52">
        <v>113</v>
      </c>
      <c r="S16" s="52">
        <v>113</v>
      </c>
      <c r="T16" s="52">
        <v>112</v>
      </c>
      <c r="U16" s="52">
        <f t="shared" si="7"/>
        <v>-1</v>
      </c>
      <c r="V16" s="57">
        <f t="shared" si="11"/>
        <v>-0.88495575221238942</v>
      </c>
      <c r="W16" s="93"/>
    </row>
    <row r="17" spans="1:23" s="51" customFormat="1" x14ac:dyDescent="0.2">
      <c r="A17" s="52">
        <v>10</v>
      </c>
      <c r="B17" s="53" t="s">
        <v>26</v>
      </c>
      <c r="C17" s="52">
        <v>76</v>
      </c>
      <c r="D17" s="52">
        <v>76</v>
      </c>
      <c r="E17" s="52">
        <v>77</v>
      </c>
      <c r="F17" s="52">
        <f t="shared" si="4"/>
        <v>1</v>
      </c>
      <c r="G17" s="55">
        <f t="shared" si="8"/>
        <v>1.3157894736842104</v>
      </c>
      <c r="H17" s="52">
        <v>40</v>
      </c>
      <c r="I17" s="52">
        <v>40</v>
      </c>
      <c r="J17" s="52">
        <v>40</v>
      </c>
      <c r="K17" s="52">
        <f t="shared" si="5"/>
        <v>0</v>
      </c>
      <c r="L17" s="55">
        <f t="shared" si="9"/>
        <v>0</v>
      </c>
      <c r="M17" s="52">
        <v>187</v>
      </c>
      <c r="N17" s="52">
        <v>185</v>
      </c>
      <c r="O17" s="52">
        <v>186</v>
      </c>
      <c r="P17" s="52">
        <f t="shared" si="6"/>
        <v>-1</v>
      </c>
      <c r="Q17" s="57">
        <f t="shared" si="10"/>
        <v>-0.53475935828876997</v>
      </c>
      <c r="R17" s="52">
        <v>303</v>
      </c>
      <c r="S17" s="52">
        <v>301</v>
      </c>
      <c r="T17" s="52">
        <v>303</v>
      </c>
      <c r="U17" s="52">
        <f t="shared" si="7"/>
        <v>0</v>
      </c>
      <c r="V17" s="57">
        <f t="shared" si="11"/>
        <v>0</v>
      </c>
      <c r="W17" s="93"/>
    </row>
    <row r="18" spans="1:23" s="51" customFormat="1" x14ac:dyDescent="0.2">
      <c r="A18" s="52">
        <v>11</v>
      </c>
      <c r="B18" s="53" t="s">
        <v>27</v>
      </c>
      <c r="C18" s="52">
        <v>36</v>
      </c>
      <c r="D18" s="52">
        <v>34</v>
      </c>
      <c r="E18" s="52">
        <v>38</v>
      </c>
      <c r="F18" s="52">
        <f t="shared" si="4"/>
        <v>2</v>
      </c>
      <c r="G18" s="55">
        <f t="shared" si="8"/>
        <v>5.5555555555555554</v>
      </c>
      <c r="H18" s="52">
        <v>26</v>
      </c>
      <c r="I18" s="52">
        <v>26</v>
      </c>
      <c r="J18" s="52">
        <v>28</v>
      </c>
      <c r="K18" s="52">
        <f t="shared" si="5"/>
        <v>2</v>
      </c>
      <c r="L18" s="55">
        <f t="shared" si="9"/>
        <v>7.6923076923076925</v>
      </c>
      <c r="M18" s="52">
        <v>0</v>
      </c>
      <c r="N18" s="52">
        <v>0</v>
      </c>
      <c r="O18" s="52">
        <v>0</v>
      </c>
      <c r="P18" s="52">
        <f t="shared" si="6"/>
        <v>0</v>
      </c>
      <c r="Q18" s="57" t="str">
        <f t="shared" si="10"/>
        <v/>
      </c>
      <c r="R18" s="52">
        <v>62</v>
      </c>
      <c r="S18" s="52">
        <v>60</v>
      </c>
      <c r="T18" s="52">
        <v>66</v>
      </c>
      <c r="U18" s="52">
        <f t="shared" si="7"/>
        <v>4</v>
      </c>
      <c r="V18" s="57">
        <f t="shared" si="11"/>
        <v>6.4516129032258061</v>
      </c>
      <c r="W18" s="93"/>
    </row>
    <row r="19" spans="1:23" s="51" customFormat="1" x14ac:dyDescent="0.2">
      <c r="A19" s="52">
        <v>12</v>
      </c>
      <c r="B19" s="53" t="s">
        <v>28</v>
      </c>
      <c r="C19" s="52">
        <v>9</v>
      </c>
      <c r="D19" s="52">
        <v>9</v>
      </c>
      <c r="E19" s="52">
        <v>9</v>
      </c>
      <c r="F19" s="52">
        <f t="shared" si="4"/>
        <v>0</v>
      </c>
      <c r="G19" s="55">
        <f t="shared" si="8"/>
        <v>0</v>
      </c>
      <c r="H19" s="52">
        <v>16</v>
      </c>
      <c r="I19" s="52">
        <v>17</v>
      </c>
      <c r="J19" s="52">
        <v>19</v>
      </c>
      <c r="K19" s="52">
        <f t="shared" si="5"/>
        <v>3</v>
      </c>
      <c r="L19" s="55">
        <f t="shared" si="9"/>
        <v>18.75</v>
      </c>
      <c r="M19" s="52">
        <v>0</v>
      </c>
      <c r="N19" s="52">
        <v>0</v>
      </c>
      <c r="O19" s="52">
        <v>0</v>
      </c>
      <c r="P19" s="52">
        <f t="shared" si="6"/>
        <v>0</v>
      </c>
      <c r="Q19" s="57" t="str">
        <f t="shared" si="10"/>
        <v/>
      </c>
      <c r="R19" s="52">
        <v>25</v>
      </c>
      <c r="S19" s="52">
        <v>26</v>
      </c>
      <c r="T19" s="52">
        <v>28</v>
      </c>
      <c r="U19" s="52">
        <f t="shared" si="7"/>
        <v>3</v>
      </c>
      <c r="V19" s="57">
        <f t="shared" si="11"/>
        <v>12</v>
      </c>
      <c r="W19" s="93"/>
    </row>
    <row r="20" spans="1:23" s="51" customFormat="1" x14ac:dyDescent="0.2">
      <c r="A20" s="52">
        <v>13</v>
      </c>
      <c r="B20" s="53" t="s">
        <v>29</v>
      </c>
      <c r="C20" s="52">
        <v>59</v>
      </c>
      <c r="D20" s="52">
        <v>58</v>
      </c>
      <c r="E20" s="52">
        <v>60</v>
      </c>
      <c r="F20" s="52">
        <f t="shared" si="4"/>
        <v>1</v>
      </c>
      <c r="G20" s="55">
        <f t="shared" si="8"/>
        <v>1.6949152542372881</v>
      </c>
      <c r="H20" s="52">
        <v>58</v>
      </c>
      <c r="I20" s="52">
        <v>58</v>
      </c>
      <c r="J20" s="52">
        <v>58</v>
      </c>
      <c r="K20" s="52">
        <f t="shared" si="5"/>
        <v>0</v>
      </c>
      <c r="L20" s="55">
        <f t="shared" si="9"/>
        <v>0</v>
      </c>
      <c r="M20" s="52">
        <v>2</v>
      </c>
      <c r="N20" s="52">
        <v>2</v>
      </c>
      <c r="O20" s="52">
        <v>2</v>
      </c>
      <c r="P20" s="52">
        <f t="shared" si="6"/>
        <v>0</v>
      </c>
      <c r="Q20" s="57">
        <f t="shared" si="10"/>
        <v>0</v>
      </c>
      <c r="R20" s="52">
        <v>119</v>
      </c>
      <c r="S20" s="52">
        <v>118</v>
      </c>
      <c r="T20" s="52">
        <v>120</v>
      </c>
      <c r="U20" s="52">
        <f t="shared" si="7"/>
        <v>1</v>
      </c>
      <c r="V20" s="57">
        <f t="shared" si="11"/>
        <v>0.84033613445378152</v>
      </c>
      <c r="W20" s="93"/>
    </row>
    <row r="21" spans="1:23" s="51" customFormat="1" x14ac:dyDescent="0.2">
      <c r="A21" s="52">
        <v>14</v>
      </c>
      <c r="B21" s="53" t="s">
        <v>30</v>
      </c>
      <c r="C21" s="52">
        <v>41</v>
      </c>
      <c r="D21" s="52">
        <v>42</v>
      </c>
      <c r="E21" s="52">
        <v>46</v>
      </c>
      <c r="F21" s="52">
        <f t="shared" si="4"/>
        <v>5</v>
      </c>
      <c r="G21" s="55">
        <f t="shared" si="8"/>
        <v>12.195121951219512</v>
      </c>
      <c r="H21" s="52">
        <v>43</v>
      </c>
      <c r="I21" s="52">
        <v>43</v>
      </c>
      <c r="J21" s="52">
        <v>43</v>
      </c>
      <c r="K21" s="52">
        <f t="shared" si="5"/>
        <v>0</v>
      </c>
      <c r="L21" s="55">
        <f t="shared" si="9"/>
        <v>0</v>
      </c>
      <c r="M21" s="52">
        <v>2</v>
      </c>
      <c r="N21" s="52">
        <v>1</v>
      </c>
      <c r="O21" s="52">
        <v>2</v>
      </c>
      <c r="P21" s="52">
        <f t="shared" si="6"/>
        <v>0</v>
      </c>
      <c r="Q21" s="57">
        <f t="shared" si="10"/>
        <v>0</v>
      </c>
      <c r="R21" s="52">
        <v>86</v>
      </c>
      <c r="S21" s="52">
        <v>86</v>
      </c>
      <c r="T21" s="52">
        <v>91</v>
      </c>
      <c r="U21" s="52">
        <f t="shared" si="7"/>
        <v>5</v>
      </c>
      <c r="V21" s="57">
        <f t="shared" si="11"/>
        <v>5.8139534883720927</v>
      </c>
      <c r="W21" s="93"/>
    </row>
    <row r="22" spans="1:23" s="51" customFormat="1" x14ac:dyDescent="0.2">
      <c r="A22" s="52">
        <v>15</v>
      </c>
      <c r="B22" s="53" t="s">
        <v>31</v>
      </c>
      <c r="C22" s="52">
        <v>43</v>
      </c>
      <c r="D22" s="52">
        <v>42</v>
      </c>
      <c r="E22" s="52">
        <v>46</v>
      </c>
      <c r="F22" s="52">
        <f t="shared" si="4"/>
        <v>3</v>
      </c>
      <c r="G22" s="55">
        <f t="shared" si="8"/>
        <v>6.9767441860465116</v>
      </c>
      <c r="H22" s="52">
        <v>38</v>
      </c>
      <c r="I22" s="52">
        <v>38</v>
      </c>
      <c r="J22" s="52">
        <v>36</v>
      </c>
      <c r="K22" s="52">
        <f t="shared" si="5"/>
        <v>-2</v>
      </c>
      <c r="L22" s="55">
        <f t="shared" si="9"/>
        <v>-5.2631578947368416</v>
      </c>
      <c r="M22" s="52">
        <v>2</v>
      </c>
      <c r="N22" s="52">
        <v>2</v>
      </c>
      <c r="O22" s="52">
        <v>2</v>
      </c>
      <c r="P22" s="52">
        <f t="shared" si="6"/>
        <v>0</v>
      </c>
      <c r="Q22" s="57">
        <f t="shared" si="10"/>
        <v>0</v>
      </c>
      <c r="R22" s="52">
        <v>83</v>
      </c>
      <c r="S22" s="52">
        <v>82</v>
      </c>
      <c r="T22" s="52">
        <v>84</v>
      </c>
      <c r="U22" s="52">
        <f t="shared" si="7"/>
        <v>1</v>
      </c>
      <c r="V22" s="57">
        <f t="shared" si="11"/>
        <v>1.2048192771084338</v>
      </c>
      <c r="W22" s="93"/>
    </row>
    <row r="23" spans="1:23" s="51" customFormat="1" x14ac:dyDescent="0.2">
      <c r="A23" s="52">
        <v>16</v>
      </c>
      <c r="B23" s="53" t="s">
        <v>32</v>
      </c>
      <c r="C23" s="52">
        <v>61</v>
      </c>
      <c r="D23" s="52">
        <v>61</v>
      </c>
      <c r="E23" s="52">
        <v>61</v>
      </c>
      <c r="F23" s="52">
        <f t="shared" si="4"/>
        <v>0</v>
      </c>
      <c r="G23" s="55">
        <f t="shared" si="8"/>
        <v>0</v>
      </c>
      <c r="H23" s="52">
        <v>39</v>
      </c>
      <c r="I23" s="52">
        <v>39</v>
      </c>
      <c r="J23" s="52">
        <v>40</v>
      </c>
      <c r="K23" s="52">
        <f t="shared" si="5"/>
        <v>1</v>
      </c>
      <c r="L23" s="55">
        <f t="shared" si="9"/>
        <v>2.5641025641025639</v>
      </c>
      <c r="M23" s="52">
        <v>1</v>
      </c>
      <c r="N23" s="52">
        <v>1</v>
      </c>
      <c r="O23" s="52">
        <v>1</v>
      </c>
      <c r="P23" s="52">
        <f t="shared" si="6"/>
        <v>0</v>
      </c>
      <c r="Q23" s="57">
        <f t="shared" si="10"/>
        <v>0</v>
      </c>
      <c r="R23" s="52">
        <v>101</v>
      </c>
      <c r="S23" s="52">
        <v>101</v>
      </c>
      <c r="T23" s="52">
        <v>102</v>
      </c>
      <c r="U23" s="52">
        <f t="shared" si="7"/>
        <v>1</v>
      </c>
      <c r="V23" s="57">
        <f t="shared" si="11"/>
        <v>0.99009900990099009</v>
      </c>
      <c r="W23" s="93"/>
    </row>
    <row r="24" spans="1:23" s="51" customFormat="1" x14ac:dyDescent="0.2">
      <c r="A24" s="52">
        <v>17</v>
      </c>
      <c r="B24" s="53" t="s">
        <v>33</v>
      </c>
      <c r="C24" s="52">
        <v>21</v>
      </c>
      <c r="D24" s="52">
        <v>21</v>
      </c>
      <c r="E24" s="52">
        <v>21</v>
      </c>
      <c r="F24" s="52">
        <f t="shared" si="4"/>
        <v>0</v>
      </c>
      <c r="G24" s="55">
        <f t="shared" si="8"/>
        <v>0</v>
      </c>
      <c r="H24" s="52">
        <v>16</v>
      </c>
      <c r="I24" s="52">
        <v>16</v>
      </c>
      <c r="J24" s="52">
        <v>16</v>
      </c>
      <c r="K24" s="52">
        <f t="shared" si="5"/>
        <v>0</v>
      </c>
      <c r="L24" s="55">
        <f t="shared" si="9"/>
        <v>0</v>
      </c>
      <c r="M24" s="52">
        <v>2</v>
      </c>
      <c r="N24" s="52">
        <v>2</v>
      </c>
      <c r="O24" s="52">
        <v>2</v>
      </c>
      <c r="P24" s="52">
        <f t="shared" si="6"/>
        <v>0</v>
      </c>
      <c r="Q24" s="57">
        <f t="shared" si="10"/>
        <v>0</v>
      </c>
      <c r="R24" s="52">
        <v>39</v>
      </c>
      <c r="S24" s="52">
        <v>39</v>
      </c>
      <c r="T24" s="52">
        <v>39</v>
      </c>
      <c r="U24" s="52">
        <f t="shared" si="7"/>
        <v>0</v>
      </c>
      <c r="V24" s="57">
        <f t="shared" si="11"/>
        <v>0</v>
      </c>
      <c r="W24" s="93"/>
    </row>
    <row r="25" spans="1:23" s="51" customFormat="1" x14ac:dyDescent="0.2">
      <c r="A25" s="52">
        <v>18</v>
      </c>
      <c r="B25" s="53" t="s">
        <v>34</v>
      </c>
      <c r="C25" s="52">
        <v>27</v>
      </c>
      <c r="D25" s="52">
        <v>27</v>
      </c>
      <c r="E25" s="52">
        <v>28</v>
      </c>
      <c r="F25" s="52">
        <f t="shared" si="4"/>
        <v>1</v>
      </c>
      <c r="G25" s="55">
        <f t="shared" si="8"/>
        <v>3.7037037037037033</v>
      </c>
      <c r="H25" s="52">
        <v>27</v>
      </c>
      <c r="I25" s="52">
        <v>27</v>
      </c>
      <c r="J25" s="52">
        <v>27</v>
      </c>
      <c r="K25" s="52">
        <f t="shared" si="5"/>
        <v>0</v>
      </c>
      <c r="L25" s="55">
        <f t="shared" si="9"/>
        <v>0</v>
      </c>
      <c r="M25" s="52">
        <v>1</v>
      </c>
      <c r="N25" s="52">
        <v>1</v>
      </c>
      <c r="O25" s="52">
        <v>1</v>
      </c>
      <c r="P25" s="52">
        <f t="shared" si="6"/>
        <v>0</v>
      </c>
      <c r="Q25" s="57">
        <f t="shared" si="10"/>
        <v>0</v>
      </c>
      <c r="R25" s="52">
        <v>55</v>
      </c>
      <c r="S25" s="52">
        <v>55</v>
      </c>
      <c r="T25" s="52">
        <v>56</v>
      </c>
      <c r="U25" s="52">
        <f t="shared" si="7"/>
        <v>1</v>
      </c>
      <c r="V25" s="57">
        <f t="shared" si="11"/>
        <v>1.8181818181818181</v>
      </c>
      <c r="W25" s="93"/>
    </row>
    <row r="26" spans="1:23" s="51" customFormat="1" x14ac:dyDescent="0.2">
      <c r="A26" s="52">
        <v>19</v>
      </c>
      <c r="B26" s="53" t="s">
        <v>35</v>
      </c>
      <c r="C26" s="52">
        <v>44</v>
      </c>
      <c r="D26" s="52">
        <v>43</v>
      </c>
      <c r="E26" s="52">
        <v>44</v>
      </c>
      <c r="F26" s="52">
        <f t="shared" si="4"/>
        <v>0</v>
      </c>
      <c r="G26" s="55">
        <f t="shared" si="8"/>
        <v>0</v>
      </c>
      <c r="H26" s="52">
        <v>28</v>
      </c>
      <c r="I26" s="52">
        <v>28</v>
      </c>
      <c r="J26" s="52">
        <v>28</v>
      </c>
      <c r="K26" s="52">
        <f t="shared" si="5"/>
        <v>0</v>
      </c>
      <c r="L26" s="55">
        <f t="shared" si="9"/>
        <v>0</v>
      </c>
      <c r="M26" s="52">
        <v>61</v>
      </c>
      <c r="N26" s="52">
        <v>61</v>
      </c>
      <c r="O26" s="52">
        <v>62</v>
      </c>
      <c r="P26" s="52">
        <f t="shared" si="6"/>
        <v>1</v>
      </c>
      <c r="Q26" s="57">
        <f t="shared" si="10"/>
        <v>1.639344262295082</v>
      </c>
      <c r="R26" s="52">
        <v>133</v>
      </c>
      <c r="S26" s="52">
        <v>132</v>
      </c>
      <c r="T26" s="52">
        <v>134</v>
      </c>
      <c r="U26" s="52">
        <f t="shared" si="7"/>
        <v>1</v>
      </c>
      <c r="V26" s="57">
        <f t="shared" si="11"/>
        <v>0.75187969924812026</v>
      </c>
      <c r="W26" s="93"/>
    </row>
    <row r="27" spans="1:23" s="51" customFormat="1" x14ac:dyDescent="0.2">
      <c r="A27" s="52">
        <v>20</v>
      </c>
      <c r="B27" s="53" t="s">
        <v>36</v>
      </c>
      <c r="C27" s="52">
        <v>14</v>
      </c>
      <c r="D27" s="52">
        <v>14</v>
      </c>
      <c r="E27" s="52">
        <v>14</v>
      </c>
      <c r="F27" s="52">
        <f t="shared" si="4"/>
        <v>0</v>
      </c>
      <c r="G27" s="55">
        <f t="shared" si="8"/>
        <v>0</v>
      </c>
      <c r="H27" s="52">
        <v>22</v>
      </c>
      <c r="I27" s="52">
        <v>22</v>
      </c>
      <c r="J27" s="52">
        <v>20</v>
      </c>
      <c r="K27" s="52">
        <f t="shared" si="5"/>
        <v>-2</v>
      </c>
      <c r="L27" s="55">
        <f t="shared" si="9"/>
        <v>-9.0909090909090917</v>
      </c>
      <c r="M27" s="52">
        <v>1</v>
      </c>
      <c r="N27" s="52">
        <v>1</v>
      </c>
      <c r="O27" s="52">
        <v>1</v>
      </c>
      <c r="P27" s="52">
        <f t="shared" si="6"/>
        <v>0</v>
      </c>
      <c r="Q27" s="57">
        <f t="shared" si="10"/>
        <v>0</v>
      </c>
      <c r="R27" s="52">
        <v>37</v>
      </c>
      <c r="S27" s="52">
        <v>37</v>
      </c>
      <c r="T27" s="52">
        <v>35</v>
      </c>
      <c r="U27" s="52">
        <f t="shared" si="7"/>
        <v>-2</v>
      </c>
      <c r="V27" s="57">
        <f t="shared" si="11"/>
        <v>-5.4054054054054053</v>
      </c>
      <c r="W27" s="93"/>
    </row>
    <row r="28" spans="1:23" s="51" customFormat="1" x14ac:dyDescent="0.2">
      <c r="A28" s="52">
        <v>21</v>
      </c>
      <c r="B28" s="53" t="s">
        <v>37</v>
      </c>
      <c r="C28" s="52">
        <v>52</v>
      </c>
      <c r="D28" s="52">
        <v>52</v>
      </c>
      <c r="E28" s="52">
        <v>59</v>
      </c>
      <c r="F28" s="52">
        <f t="shared" si="4"/>
        <v>7</v>
      </c>
      <c r="G28" s="55">
        <f t="shared" si="8"/>
        <v>13.461538461538462</v>
      </c>
      <c r="H28" s="52">
        <v>72</v>
      </c>
      <c r="I28" s="52">
        <v>72</v>
      </c>
      <c r="J28" s="52">
        <v>70</v>
      </c>
      <c r="K28" s="52">
        <f t="shared" si="5"/>
        <v>-2</v>
      </c>
      <c r="L28" s="55">
        <f t="shared" si="9"/>
        <v>-2.7777777777777777</v>
      </c>
      <c r="M28" s="52">
        <v>1</v>
      </c>
      <c r="N28" s="52">
        <v>1</v>
      </c>
      <c r="O28" s="52">
        <v>1</v>
      </c>
      <c r="P28" s="52">
        <f t="shared" si="6"/>
        <v>0</v>
      </c>
      <c r="Q28" s="57">
        <f t="shared" si="10"/>
        <v>0</v>
      </c>
      <c r="R28" s="52">
        <v>125</v>
      </c>
      <c r="S28" s="52">
        <v>125</v>
      </c>
      <c r="T28" s="52">
        <v>130</v>
      </c>
      <c r="U28" s="52">
        <f t="shared" si="7"/>
        <v>5</v>
      </c>
      <c r="V28" s="57">
        <f t="shared" si="11"/>
        <v>4</v>
      </c>
      <c r="W28" s="93"/>
    </row>
    <row r="29" spans="1:23" s="51" customFormat="1" x14ac:dyDescent="0.2">
      <c r="A29" s="52">
        <v>22</v>
      </c>
      <c r="B29" s="53" t="s">
        <v>38</v>
      </c>
      <c r="C29" s="52">
        <v>26</v>
      </c>
      <c r="D29" s="52">
        <v>26</v>
      </c>
      <c r="E29" s="52">
        <v>26</v>
      </c>
      <c r="F29" s="52">
        <f t="shared" si="4"/>
        <v>0</v>
      </c>
      <c r="G29" s="55">
        <f t="shared" si="8"/>
        <v>0</v>
      </c>
      <c r="H29" s="52">
        <v>28</v>
      </c>
      <c r="I29" s="52">
        <v>28</v>
      </c>
      <c r="J29" s="52">
        <v>29</v>
      </c>
      <c r="K29" s="52">
        <f t="shared" si="5"/>
        <v>1</v>
      </c>
      <c r="L29" s="55">
        <f t="shared" si="9"/>
        <v>3.5714285714285712</v>
      </c>
      <c r="M29" s="52">
        <v>1</v>
      </c>
      <c r="N29" s="52">
        <v>1</v>
      </c>
      <c r="O29" s="52">
        <v>1</v>
      </c>
      <c r="P29" s="52">
        <f t="shared" si="6"/>
        <v>0</v>
      </c>
      <c r="Q29" s="57">
        <f t="shared" si="10"/>
        <v>0</v>
      </c>
      <c r="R29" s="52">
        <v>55</v>
      </c>
      <c r="S29" s="52">
        <v>55</v>
      </c>
      <c r="T29" s="52">
        <v>56</v>
      </c>
      <c r="U29" s="52">
        <f t="shared" si="7"/>
        <v>1</v>
      </c>
      <c r="V29" s="57">
        <f t="shared" si="11"/>
        <v>1.8181818181818181</v>
      </c>
      <c r="W29" s="93"/>
    </row>
    <row r="30" spans="1:23" s="51" customFormat="1" x14ac:dyDescent="0.2">
      <c r="A30" s="52">
        <v>23</v>
      </c>
      <c r="B30" s="53" t="s">
        <v>39</v>
      </c>
      <c r="C30" s="52">
        <v>29</v>
      </c>
      <c r="D30" s="52">
        <v>28</v>
      </c>
      <c r="E30" s="52">
        <v>30</v>
      </c>
      <c r="F30" s="52">
        <f t="shared" si="4"/>
        <v>1</v>
      </c>
      <c r="G30" s="55">
        <f t="shared" si="8"/>
        <v>3.4482758620689653</v>
      </c>
      <c r="H30" s="52">
        <v>1</v>
      </c>
      <c r="I30" s="52">
        <v>1</v>
      </c>
      <c r="J30" s="52">
        <v>1</v>
      </c>
      <c r="K30" s="52">
        <f t="shared" si="5"/>
        <v>0</v>
      </c>
      <c r="L30" s="55">
        <f t="shared" si="9"/>
        <v>0</v>
      </c>
      <c r="M30" s="52">
        <v>1</v>
      </c>
      <c r="N30" s="52">
        <v>1</v>
      </c>
      <c r="O30" s="52">
        <v>1</v>
      </c>
      <c r="P30" s="52">
        <f t="shared" si="6"/>
        <v>0</v>
      </c>
      <c r="Q30" s="57">
        <f t="shared" si="10"/>
        <v>0</v>
      </c>
      <c r="R30" s="52">
        <v>31</v>
      </c>
      <c r="S30" s="52">
        <v>30</v>
      </c>
      <c r="T30" s="52">
        <v>32</v>
      </c>
      <c r="U30" s="52">
        <f t="shared" si="7"/>
        <v>1</v>
      </c>
      <c r="V30" s="57">
        <f t="shared" si="11"/>
        <v>3.225806451612903</v>
      </c>
      <c r="W30" s="93"/>
    </row>
    <row r="31" spans="1:23" s="51" customFormat="1" x14ac:dyDescent="0.2">
      <c r="A31" s="52">
        <v>24</v>
      </c>
      <c r="B31" s="53" t="s">
        <v>40</v>
      </c>
      <c r="C31" s="52">
        <v>23</v>
      </c>
      <c r="D31" s="52">
        <v>23</v>
      </c>
      <c r="E31" s="52">
        <v>23</v>
      </c>
      <c r="F31" s="52">
        <f t="shared" si="4"/>
        <v>0</v>
      </c>
      <c r="G31" s="55">
        <f t="shared" si="8"/>
        <v>0</v>
      </c>
      <c r="H31" s="52">
        <v>28</v>
      </c>
      <c r="I31" s="52">
        <v>28</v>
      </c>
      <c r="J31" s="52">
        <v>28</v>
      </c>
      <c r="K31" s="52">
        <f t="shared" si="5"/>
        <v>0</v>
      </c>
      <c r="L31" s="55">
        <f t="shared" si="9"/>
        <v>0</v>
      </c>
      <c r="M31" s="52">
        <v>1</v>
      </c>
      <c r="N31" s="52">
        <v>1</v>
      </c>
      <c r="O31" s="52">
        <v>1</v>
      </c>
      <c r="P31" s="52">
        <f t="shared" si="6"/>
        <v>0</v>
      </c>
      <c r="Q31" s="57">
        <f t="shared" si="10"/>
        <v>0</v>
      </c>
      <c r="R31" s="52">
        <v>52</v>
      </c>
      <c r="S31" s="52">
        <v>52</v>
      </c>
      <c r="T31" s="52">
        <v>52</v>
      </c>
      <c r="U31" s="52">
        <f t="shared" si="7"/>
        <v>0</v>
      </c>
      <c r="V31" s="57">
        <f t="shared" si="11"/>
        <v>0</v>
      </c>
      <c r="W31" s="93"/>
    </row>
    <row r="32" spans="1:23" s="51" customFormat="1" x14ac:dyDescent="0.2">
      <c r="A32" s="52">
        <v>25</v>
      </c>
      <c r="B32" s="53" t="s">
        <v>41</v>
      </c>
      <c r="C32" s="52">
        <v>7</v>
      </c>
      <c r="D32" s="52">
        <v>7</v>
      </c>
      <c r="E32" s="52">
        <v>7</v>
      </c>
      <c r="F32" s="52">
        <f t="shared" si="4"/>
        <v>0</v>
      </c>
      <c r="G32" s="55">
        <f t="shared" si="8"/>
        <v>0</v>
      </c>
      <c r="H32" s="52">
        <v>13</v>
      </c>
      <c r="I32" s="52">
        <v>13</v>
      </c>
      <c r="J32" s="52">
        <v>14</v>
      </c>
      <c r="K32" s="52">
        <f t="shared" si="5"/>
        <v>1</v>
      </c>
      <c r="L32" s="55">
        <f t="shared" si="9"/>
        <v>7.6923076923076925</v>
      </c>
      <c r="M32" s="52">
        <v>0</v>
      </c>
      <c r="N32" s="52">
        <v>0</v>
      </c>
      <c r="O32" s="52">
        <v>0</v>
      </c>
      <c r="P32" s="52">
        <f t="shared" si="6"/>
        <v>0</v>
      </c>
      <c r="Q32" s="57" t="str">
        <f t="shared" si="10"/>
        <v/>
      </c>
      <c r="R32" s="52">
        <v>20</v>
      </c>
      <c r="S32" s="52">
        <v>20</v>
      </c>
      <c r="T32" s="52">
        <v>21</v>
      </c>
      <c r="U32" s="52">
        <f t="shared" si="7"/>
        <v>1</v>
      </c>
      <c r="V32" s="57">
        <f t="shared" si="11"/>
        <v>5</v>
      </c>
      <c r="W32" s="93"/>
    </row>
    <row r="33" spans="1:23" s="51" customFormat="1" x14ac:dyDescent="0.2">
      <c r="A33" s="52">
        <v>26</v>
      </c>
      <c r="B33" s="53" t="s">
        <v>42</v>
      </c>
      <c r="C33" s="52">
        <v>65</v>
      </c>
      <c r="D33" s="52">
        <v>64</v>
      </c>
      <c r="E33" s="52">
        <v>65</v>
      </c>
      <c r="F33" s="52">
        <f t="shared" si="4"/>
        <v>0</v>
      </c>
      <c r="G33" s="55">
        <f t="shared" si="8"/>
        <v>0</v>
      </c>
      <c r="H33" s="52">
        <v>27</v>
      </c>
      <c r="I33" s="52">
        <v>27</v>
      </c>
      <c r="J33" s="52">
        <v>28</v>
      </c>
      <c r="K33" s="52">
        <f t="shared" si="5"/>
        <v>1</v>
      </c>
      <c r="L33" s="55">
        <f t="shared" si="9"/>
        <v>3.7037037037037033</v>
      </c>
      <c r="M33" s="52">
        <v>55</v>
      </c>
      <c r="N33" s="52">
        <v>54</v>
      </c>
      <c r="O33" s="52">
        <v>56</v>
      </c>
      <c r="P33" s="52">
        <f t="shared" si="6"/>
        <v>1</v>
      </c>
      <c r="Q33" s="57">
        <f t="shared" si="10"/>
        <v>1.8181818181818181</v>
      </c>
      <c r="R33" s="52">
        <v>147</v>
      </c>
      <c r="S33" s="52">
        <v>145</v>
      </c>
      <c r="T33" s="52">
        <v>149</v>
      </c>
      <c r="U33" s="52">
        <f t="shared" si="7"/>
        <v>2</v>
      </c>
      <c r="V33" s="57">
        <f t="shared" si="11"/>
        <v>1.3605442176870748</v>
      </c>
      <c r="W33" s="93"/>
    </row>
    <row r="34" spans="1:23" s="51" customFormat="1" x14ac:dyDescent="0.2">
      <c r="A34" s="52">
        <v>27</v>
      </c>
      <c r="B34" s="53" t="s">
        <v>43</v>
      </c>
      <c r="C34" s="52">
        <v>104</v>
      </c>
      <c r="D34" s="52">
        <v>104</v>
      </c>
      <c r="E34" s="52">
        <v>106</v>
      </c>
      <c r="F34" s="52">
        <f t="shared" si="4"/>
        <v>2</v>
      </c>
      <c r="G34" s="55">
        <f t="shared" si="8"/>
        <v>1.9230769230769231</v>
      </c>
      <c r="H34" s="52">
        <v>67</v>
      </c>
      <c r="I34" s="52">
        <v>67</v>
      </c>
      <c r="J34" s="52">
        <v>67</v>
      </c>
      <c r="K34" s="52">
        <f t="shared" si="5"/>
        <v>0</v>
      </c>
      <c r="L34" s="55">
        <f t="shared" si="9"/>
        <v>0</v>
      </c>
      <c r="M34" s="52">
        <v>361</v>
      </c>
      <c r="N34" s="52">
        <v>358</v>
      </c>
      <c r="O34" s="52">
        <v>371</v>
      </c>
      <c r="P34" s="52">
        <f t="shared" si="6"/>
        <v>10</v>
      </c>
      <c r="Q34" s="57">
        <f t="shared" si="10"/>
        <v>2.7700831024930745</v>
      </c>
      <c r="R34" s="52">
        <v>532</v>
      </c>
      <c r="S34" s="52">
        <v>529</v>
      </c>
      <c r="T34" s="52">
        <v>544</v>
      </c>
      <c r="U34" s="52">
        <f t="shared" si="7"/>
        <v>12</v>
      </c>
      <c r="V34" s="57">
        <f t="shared" si="11"/>
        <v>2.2556390977443606</v>
      </c>
      <c r="W34" s="93"/>
    </row>
    <row r="35" spans="1:23" s="51" customFormat="1" x14ac:dyDescent="0.2">
      <c r="A35" s="52">
        <v>28</v>
      </c>
      <c r="B35" s="53" t="s">
        <v>44</v>
      </c>
      <c r="C35" s="52">
        <v>51</v>
      </c>
      <c r="D35" s="52">
        <v>48</v>
      </c>
      <c r="E35" s="52">
        <v>54</v>
      </c>
      <c r="F35" s="52">
        <f t="shared" si="4"/>
        <v>3</v>
      </c>
      <c r="G35" s="55">
        <f t="shared" si="8"/>
        <v>5.8823529411764701</v>
      </c>
      <c r="H35" s="52">
        <v>22</v>
      </c>
      <c r="I35" s="52">
        <v>22</v>
      </c>
      <c r="J35" s="52">
        <v>24</v>
      </c>
      <c r="K35" s="52">
        <f t="shared" si="5"/>
        <v>2</v>
      </c>
      <c r="L35" s="55">
        <f t="shared" si="9"/>
        <v>9.0909090909090917</v>
      </c>
      <c r="M35" s="52">
        <v>54</v>
      </c>
      <c r="N35" s="52">
        <v>54</v>
      </c>
      <c r="O35" s="52">
        <v>52</v>
      </c>
      <c r="P35" s="52">
        <f t="shared" si="6"/>
        <v>-2</v>
      </c>
      <c r="Q35" s="57">
        <f t="shared" si="10"/>
        <v>-3.7037037037037033</v>
      </c>
      <c r="R35" s="52">
        <v>127</v>
      </c>
      <c r="S35" s="52">
        <v>124</v>
      </c>
      <c r="T35" s="52">
        <v>130</v>
      </c>
      <c r="U35" s="52">
        <f t="shared" si="7"/>
        <v>3</v>
      </c>
      <c r="V35" s="57">
        <f t="shared" si="11"/>
        <v>2.3622047244094486</v>
      </c>
      <c r="W35" s="93"/>
    </row>
    <row r="36" spans="1:23" s="51" customFormat="1" x14ac:dyDescent="0.2">
      <c r="A36" s="52">
        <v>29</v>
      </c>
      <c r="B36" s="53" t="s">
        <v>45</v>
      </c>
      <c r="C36" s="52">
        <v>32</v>
      </c>
      <c r="D36" s="52">
        <v>32</v>
      </c>
      <c r="E36" s="52">
        <v>33</v>
      </c>
      <c r="F36" s="52">
        <f t="shared" si="4"/>
        <v>1</v>
      </c>
      <c r="G36" s="55">
        <f t="shared" si="8"/>
        <v>3.125</v>
      </c>
      <c r="H36" s="52">
        <v>21</v>
      </c>
      <c r="I36" s="52">
        <v>21</v>
      </c>
      <c r="J36" s="52">
        <v>22</v>
      </c>
      <c r="K36" s="52">
        <f t="shared" si="5"/>
        <v>1</v>
      </c>
      <c r="L36" s="55">
        <f t="shared" si="9"/>
        <v>4.7619047619047619</v>
      </c>
      <c r="M36" s="52">
        <v>0</v>
      </c>
      <c r="N36" s="52">
        <v>0</v>
      </c>
      <c r="O36" s="52">
        <v>0</v>
      </c>
      <c r="P36" s="52">
        <f t="shared" si="6"/>
        <v>0</v>
      </c>
      <c r="Q36" s="57" t="str">
        <f t="shared" si="10"/>
        <v/>
      </c>
      <c r="R36" s="52">
        <v>53</v>
      </c>
      <c r="S36" s="52">
        <v>53</v>
      </c>
      <c r="T36" s="52">
        <v>55</v>
      </c>
      <c r="U36" s="52">
        <f t="shared" si="7"/>
        <v>2</v>
      </c>
      <c r="V36" s="57">
        <f t="shared" si="11"/>
        <v>3.7735849056603774</v>
      </c>
      <c r="W36" s="93"/>
    </row>
    <row r="37" spans="1:23" s="51" customFormat="1" x14ac:dyDescent="0.2">
      <c r="A37" s="52">
        <v>30</v>
      </c>
      <c r="B37" s="53" t="s">
        <v>46</v>
      </c>
      <c r="C37" s="52">
        <v>31</v>
      </c>
      <c r="D37" s="52">
        <v>31</v>
      </c>
      <c r="E37" s="52">
        <v>32</v>
      </c>
      <c r="F37" s="52">
        <f t="shared" si="4"/>
        <v>1</v>
      </c>
      <c r="G37" s="55">
        <f t="shared" si="8"/>
        <v>3.225806451612903</v>
      </c>
      <c r="H37" s="52">
        <v>18</v>
      </c>
      <c r="I37" s="52">
        <v>17</v>
      </c>
      <c r="J37" s="52">
        <v>19</v>
      </c>
      <c r="K37" s="52">
        <f t="shared" si="5"/>
        <v>1</v>
      </c>
      <c r="L37" s="55">
        <f t="shared" si="9"/>
        <v>5.5555555555555554</v>
      </c>
      <c r="M37" s="52">
        <v>0</v>
      </c>
      <c r="N37" s="52">
        <v>0</v>
      </c>
      <c r="O37" s="52">
        <v>0</v>
      </c>
      <c r="P37" s="52">
        <f t="shared" si="6"/>
        <v>0</v>
      </c>
      <c r="Q37" s="57" t="str">
        <f t="shared" si="10"/>
        <v/>
      </c>
      <c r="R37" s="52">
        <v>49</v>
      </c>
      <c r="S37" s="52">
        <v>48</v>
      </c>
      <c r="T37" s="52">
        <v>51</v>
      </c>
      <c r="U37" s="52">
        <f t="shared" si="7"/>
        <v>2</v>
      </c>
      <c r="V37" s="57">
        <f t="shared" si="11"/>
        <v>4.0816326530612246</v>
      </c>
    </row>
    <row r="38" spans="1:23" s="51" customFormat="1" x14ac:dyDescent="0.2">
      <c r="A38" s="52">
        <v>31</v>
      </c>
      <c r="B38" s="53" t="s">
        <v>47</v>
      </c>
      <c r="C38" s="52">
        <v>27</v>
      </c>
      <c r="D38" s="52">
        <v>26</v>
      </c>
      <c r="E38" s="52">
        <v>27</v>
      </c>
      <c r="F38" s="52">
        <f t="shared" si="4"/>
        <v>0</v>
      </c>
      <c r="G38" s="55">
        <f>IF(C38=0,"",(E38-C38)/C38*100)</f>
        <v>0</v>
      </c>
      <c r="H38" s="52">
        <v>6</v>
      </c>
      <c r="I38" s="52">
        <v>6</v>
      </c>
      <c r="J38" s="52">
        <v>6</v>
      </c>
      <c r="K38" s="52">
        <f t="shared" si="5"/>
        <v>0</v>
      </c>
      <c r="L38" s="55">
        <f t="shared" si="9"/>
        <v>0</v>
      </c>
      <c r="M38" s="52">
        <v>0</v>
      </c>
      <c r="N38" s="52">
        <v>0</v>
      </c>
      <c r="O38" s="52">
        <v>0</v>
      </c>
      <c r="P38" s="52">
        <f t="shared" si="6"/>
        <v>0</v>
      </c>
      <c r="Q38" s="57" t="str">
        <f t="shared" si="10"/>
        <v/>
      </c>
      <c r="R38" s="52">
        <v>33</v>
      </c>
      <c r="S38" s="52">
        <v>32</v>
      </c>
      <c r="T38" s="52">
        <v>33</v>
      </c>
      <c r="U38" s="52">
        <f t="shared" si="7"/>
        <v>0</v>
      </c>
      <c r="V38" s="57">
        <f t="shared" si="11"/>
        <v>0</v>
      </c>
    </row>
    <row r="39" spans="1:23" s="51" customFormat="1" x14ac:dyDescent="0.2">
      <c r="A39" s="52">
        <v>32</v>
      </c>
      <c r="B39" s="53" t="s">
        <v>48</v>
      </c>
      <c r="C39" s="52">
        <v>59</v>
      </c>
      <c r="D39" s="52">
        <v>59</v>
      </c>
      <c r="E39" s="52">
        <v>61</v>
      </c>
      <c r="F39" s="52">
        <f t="shared" si="4"/>
        <v>2</v>
      </c>
      <c r="G39" s="55">
        <f t="shared" si="8"/>
        <v>3.3898305084745761</v>
      </c>
      <c r="H39" s="52">
        <v>26</v>
      </c>
      <c r="I39" s="52">
        <v>26</v>
      </c>
      <c r="J39" s="52">
        <v>26</v>
      </c>
      <c r="K39" s="52">
        <f t="shared" si="5"/>
        <v>0</v>
      </c>
      <c r="L39" s="55">
        <f t="shared" si="9"/>
        <v>0</v>
      </c>
      <c r="M39" s="52">
        <v>3</v>
      </c>
      <c r="N39" s="52">
        <v>3</v>
      </c>
      <c r="O39" s="52">
        <v>3</v>
      </c>
      <c r="P39" s="52">
        <f t="shared" si="6"/>
        <v>0</v>
      </c>
      <c r="Q39" s="57">
        <f t="shared" si="10"/>
        <v>0</v>
      </c>
      <c r="R39" s="52">
        <v>88</v>
      </c>
      <c r="S39" s="52">
        <v>88</v>
      </c>
      <c r="T39" s="52">
        <v>90</v>
      </c>
      <c r="U39" s="52">
        <f t="shared" si="7"/>
        <v>2</v>
      </c>
      <c r="V39" s="57">
        <f t="shared" si="11"/>
        <v>2.2727272727272729</v>
      </c>
    </row>
    <row r="40" spans="1:23" s="51" customFormat="1" x14ac:dyDescent="0.2">
      <c r="A40" s="52">
        <v>33</v>
      </c>
      <c r="B40" s="53" t="s">
        <v>49</v>
      </c>
      <c r="C40" s="52">
        <v>57</v>
      </c>
      <c r="D40" s="52">
        <v>57</v>
      </c>
      <c r="E40" s="52">
        <v>57</v>
      </c>
      <c r="F40" s="52">
        <f t="shared" si="4"/>
        <v>0</v>
      </c>
      <c r="G40" s="55">
        <f t="shared" si="8"/>
        <v>0</v>
      </c>
      <c r="H40" s="52">
        <v>3</v>
      </c>
      <c r="I40" s="52">
        <v>3</v>
      </c>
      <c r="J40" s="52">
        <v>3</v>
      </c>
      <c r="K40" s="52">
        <f t="shared" si="5"/>
        <v>0</v>
      </c>
      <c r="L40" s="55">
        <f t="shared" si="9"/>
        <v>0</v>
      </c>
      <c r="M40" s="52">
        <v>44</v>
      </c>
      <c r="N40" s="52">
        <v>44</v>
      </c>
      <c r="O40" s="52">
        <v>43</v>
      </c>
      <c r="P40" s="52">
        <f t="shared" si="6"/>
        <v>-1</v>
      </c>
      <c r="Q40" s="57">
        <f t="shared" si="10"/>
        <v>-2.2727272727272729</v>
      </c>
      <c r="R40" s="52">
        <v>104</v>
      </c>
      <c r="S40" s="52">
        <v>104</v>
      </c>
      <c r="T40" s="52">
        <v>103</v>
      </c>
      <c r="U40" s="52">
        <f t="shared" si="7"/>
        <v>-1</v>
      </c>
      <c r="V40" s="57">
        <f t="shared" si="11"/>
        <v>-0.96153846153846156</v>
      </c>
    </row>
    <row r="41" spans="1:23" s="50" customFormat="1" x14ac:dyDescent="0.2">
      <c r="A41" s="84" t="s">
        <v>50</v>
      </c>
      <c r="B41" s="85"/>
      <c r="C41" s="104">
        <f>SUM(C4:C40)</f>
        <v>1483</v>
      </c>
      <c r="D41" s="104">
        <f>SUM(D4:D40)</f>
        <v>1470</v>
      </c>
      <c r="E41" s="54">
        <f>SUM(E4:E40)</f>
        <v>1527</v>
      </c>
      <c r="F41" s="104">
        <f t="shared" si="4"/>
        <v>44</v>
      </c>
      <c r="G41" s="56"/>
      <c r="H41" s="104">
        <f>SUM(H4:H40)</f>
        <v>920</v>
      </c>
      <c r="I41" s="104">
        <f>SUM(I4:I40)</f>
        <v>923</v>
      </c>
      <c r="J41" s="54">
        <f>SUM(J4:J40)</f>
        <v>922</v>
      </c>
      <c r="K41" s="54">
        <f t="shared" si="5"/>
        <v>2</v>
      </c>
      <c r="L41" s="56">
        <v>0.22</v>
      </c>
      <c r="M41" s="54">
        <f>SUM(M4:M40)</f>
        <v>1009</v>
      </c>
      <c r="N41" s="54">
        <f>SUM(N4:N40)</f>
        <v>997</v>
      </c>
      <c r="O41" s="54">
        <f>SUM(O4:O40)</f>
        <v>1024</v>
      </c>
      <c r="P41" s="54">
        <f t="shared" si="6"/>
        <v>15</v>
      </c>
      <c r="Q41" s="56">
        <v>1.49</v>
      </c>
      <c r="R41" s="54">
        <f>SUM(R4:R40)</f>
        <v>3412</v>
      </c>
      <c r="S41" s="54">
        <f>SUM(S4:S40)</f>
        <v>3390</v>
      </c>
      <c r="T41" s="54">
        <f>SUM(T4:T40)</f>
        <v>3473</v>
      </c>
      <c r="U41" s="54">
        <f t="shared" si="7"/>
        <v>61</v>
      </c>
      <c r="V41" s="56">
        <v>1.79</v>
      </c>
    </row>
  </sheetData>
  <mergeCells count="16">
    <mergeCell ref="U6:V6"/>
    <mergeCell ref="A41:B41"/>
    <mergeCell ref="W5:W36"/>
    <mergeCell ref="C1:V1"/>
    <mergeCell ref="A2:V2"/>
    <mergeCell ref="A3:V3"/>
    <mergeCell ref="T4:V4"/>
    <mergeCell ref="A5:A6"/>
    <mergeCell ref="B5:B6"/>
    <mergeCell ref="C5:G5"/>
    <mergeCell ref="H5:L5"/>
    <mergeCell ref="M5:Q5"/>
    <mergeCell ref="R5:V5"/>
    <mergeCell ref="F6:G6"/>
    <mergeCell ref="K6:L6"/>
    <mergeCell ref="P6:Q6"/>
  </mergeCells>
  <pageMargins left="0.70866141732283472" right="0.70866141732283472" top="0.74803149606299213" bottom="0.74803149606299213" header="0.31496062992125984" footer="0.31496062992125984"/>
  <pageSetup paperSize="9" scale="48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V60"/>
  <sheetViews>
    <sheetView view="pageBreakPreview" zoomScale="89" zoomScaleNormal="100" zoomScaleSheetLayoutView="89" workbookViewId="0">
      <pane xSplit="2" ySplit="7" topLeftCell="C26" activePane="bottomRight" state="frozen"/>
      <selection activeCell="F25" sqref="F25"/>
      <selection pane="topRight" activeCell="F25" sqref="F25"/>
      <selection pane="bottomLeft" activeCell="F25" sqref="F25"/>
      <selection pane="bottomRight" sqref="A1:B1"/>
    </sheetView>
  </sheetViews>
  <sheetFormatPr defaultRowHeight="12.75" x14ac:dyDescent="0.2"/>
  <cols>
    <col min="1" max="1" width="5.7109375" style="11" customWidth="1"/>
    <col min="2" max="2" width="32.85546875" style="11" customWidth="1"/>
    <col min="3" max="3" width="15.140625" style="11" customWidth="1"/>
    <col min="4" max="4" width="10.5703125" style="11" customWidth="1"/>
    <col min="5" max="5" width="10.5703125" style="18" customWidth="1"/>
    <col min="6" max="6" width="10.5703125" style="19" customWidth="1"/>
    <col min="7" max="7" width="10.5703125" style="36" customWidth="1"/>
    <col min="8" max="8" width="11.5703125" style="18" customWidth="1"/>
    <col min="9" max="10" width="10.5703125" style="18" customWidth="1"/>
    <col min="11" max="11" width="10.5703125" style="20" customWidth="1"/>
    <col min="12" max="12" width="10.5703125" style="36" customWidth="1"/>
    <col min="13" max="13" width="12.28515625" style="18" customWidth="1"/>
    <col min="14" max="15" width="11.85546875" style="18" customWidth="1"/>
    <col min="16" max="16" width="10.5703125" style="18" customWidth="1"/>
    <col min="17" max="17" width="10.5703125" style="1" customWidth="1"/>
    <col min="18" max="18" width="12.42578125" style="10" customWidth="1"/>
    <col min="19" max="20" width="10.5703125" style="10" customWidth="1"/>
    <col min="21" max="21" width="10.5703125" style="17" customWidth="1"/>
    <col min="22" max="22" width="10.5703125" style="1" customWidth="1"/>
    <col min="23" max="229" width="9.140625" style="10" customWidth="1"/>
    <col min="230" max="231" width="9.140625" style="11" customWidth="1"/>
    <col min="232" max="16384" width="9.140625" style="11"/>
  </cols>
  <sheetData>
    <row r="1" spans="1:256" s="28" customFormat="1" ht="17.25" customHeight="1" x14ac:dyDescent="0.2">
      <c r="A1" s="103" t="s">
        <v>111</v>
      </c>
      <c r="B1" s="103"/>
      <c r="C1" s="102" t="s">
        <v>112</v>
      </c>
      <c r="D1" s="102"/>
      <c r="E1" s="102"/>
      <c r="F1" s="102"/>
      <c r="G1" s="102"/>
      <c r="H1" s="102"/>
      <c r="I1" s="102"/>
      <c r="J1" s="102"/>
      <c r="K1" s="102"/>
      <c r="L1" s="102"/>
      <c r="M1" s="102"/>
      <c r="N1" s="102"/>
      <c r="O1" s="102"/>
      <c r="P1" s="102"/>
      <c r="Q1" s="102"/>
      <c r="R1" s="102"/>
      <c r="S1" s="102"/>
      <c r="T1" s="102"/>
      <c r="U1" s="102"/>
      <c r="V1" s="102"/>
    </row>
    <row r="2" spans="1:256" s="28" customFormat="1" ht="17.25" customHeight="1" x14ac:dyDescent="0.2">
      <c r="A2" s="95"/>
      <c r="B2" s="95"/>
      <c r="C2" s="95"/>
      <c r="D2" s="95"/>
      <c r="E2" s="95"/>
      <c r="F2" s="95"/>
      <c r="G2" s="95"/>
      <c r="H2" s="95"/>
      <c r="I2" s="95"/>
      <c r="J2" s="95"/>
      <c r="K2" s="95"/>
      <c r="L2" s="95"/>
      <c r="M2" s="95"/>
      <c r="N2" s="95"/>
      <c r="O2" s="95"/>
      <c r="P2" s="95"/>
      <c r="Q2" s="98"/>
      <c r="R2" s="95"/>
      <c r="S2" s="95"/>
      <c r="T2" s="95"/>
      <c r="U2" s="95"/>
      <c r="V2" s="98"/>
    </row>
    <row r="3" spans="1:256" s="28" customFormat="1" ht="17.25" customHeight="1" x14ac:dyDescent="0.2">
      <c r="A3" s="89" t="s">
        <v>2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100"/>
      <c r="R3" s="89"/>
      <c r="S3" s="89"/>
      <c r="T3" s="89"/>
      <c r="U3" s="89"/>
      <c r="V3" s="100"/>
    </row>
    <row r="4" spans="1:256" s="15" customFormat="1" ht="15.75" customHeight="1" x14ac:dyDescent="0.2">
      <c r="A4" s="16"/>
      <c r="B4" s="14"/>
      <c r="G4" s="34"/>
      <c r="L4" s="34"/>
      <c r="N4" s="26"/>
      <c r="O4" s="26"/>
      <c r="P4" s="26"/>
      <c r="Q4" s="34"/>
      <c r="R4" s="14"/>
      <c r="T4" s="96" t="s">
        <v>3</v>
      </c>
      <c r="U4" s="96"/>
      <c r="V4" s="99"/>
      <c r="W4" s="14"/>
      <c r="X4" s="14"/>
      <c r="Y4" s="14"/>
      <c r="Z4" s="14"/>
      <c r="AA4" s="14"/>
      <c r="AB4" s="14"/>
      <c r="AC4" s="14"/>
      <c r="AD4" s="14"/>
      <c r="AE4" s="14"/>
      <c r="AF4" s="14"/>
      <c r="AG4" s="14"/>
      <c r="AH4" s="14"/>
      <c r="AI4" s="14"/>
      <c r="AJ4" s="14"/>
      <c r="AK4" s="14"/>
      <c r="AL4" s="14"/>
      <c r="AM4" s="14"/>
      <c r="AN4" s="14"/>
      <c r="AO4" s="14"/>
      <c r="AP4" s="14"/>
      <c r="AQ4" s="14"/>
      <c r="AR4" s="14"/>
      <c r="AS4" s="14"/>
      <c r="AT4" s="14"/>
      <c r="AU4" s="14"/>
      <c r="AV4" s="14"/>
      <c r="AW4" s="14"/>
      <c r="AX4" s="14"/>
      <c r="AY4" s="14"/>
      <c r="AZ4" s="14"/>
      <c r="BA4" s="14"/>
      <c r="BB4" s="14"/>
      <c r="BC4" s="14"/>
      <c r="BD4" s="14"/>
      <c r="BE4" s="14"/>
      <c r="BF4" s="14"/>
      <c r="BG4" s="14"/>
      <c r="BH4" s="14"/>
      <c r="BI4" s="14"/>
      <c r="BJ4" s="14"/>
      <c r="BK4" s="14"/>
      <c r="BL4" s="14"/>
      <c r="BM4" s="14"/>
      <c r="BN4" s="14"/>
      <c r="BO4" s="14"/>
      <c r="BP4" s="14"/>
      <c r="BQ4" s="14"/>
      <c r="BR4" s="14"/>
      <c r="BS4" s="14"/>
      <c r="BT4" s="14"/>
      <c r="BU4" s="14"/>
      <c r="BV4" s="14"/>
      <c r="BW4" s="14"/>
      <c r="BX4" s="14"/>
      <c r="BY4" s="14"/>
      <c r="BZ4" s="14"/>
      <c r="CA4" s="14"/>
      <c r="CB4" s="14"/>
      <c r="CC4" s="14"/>
      <c r="CD4" s="14"/>
      <c r="CE4" s="14"/>
      <c r="CF4" s="14"/>
      <c r="CG4" s="14"/>
      <c r="CH4" s="14"/>
      <c r="CI4" s="14"/>
      <c r="CJ4" s="14"/>
      <c r="CK4" s="14"/>
      <c r="CL4" s="14"/>
      <c r="CM4" s="14"/>
      <c r="CN4" s="14"/>
      <c r="CO4" s="14"/>
      <c r="CP4" s="14"/>
      <c r="CQ4" s="14"/>
      <c r="CR4" s="14"/>
      <c r="CS4" s="14"/>
      <c r="CT4" s="14"/>
      <c r="CU4" s="14"/>
      <c r="CV4" s="14"/>
      <c r="CW4" s="14"/>
      <c r="CX4" s="14"/>
      <c r="CY4" s="14"/>
      <c r="CZ4" s="14"/>
      <c r="DA4" s="14"/>
      <c r="DB4" s="14"/>
      <c r="DC4" s="14"/>
      <c r="DD4" s="14"/>
      <c r="DE4" s="14"/>
      <c r="DF4" s="14"/>
      <c r="DG4" s="14"/>
      <c r="DH4" s="14"/>
      <c r="DI4" s="14"/>
      <c r="DJ4" s="14"/>
      <c r="DK4" s="14"/>
      <c r="DL4" s="14"/>
      <c r="DM4" s="14"/>
      <c r="DN4" s="14"/>
      <c r="DO4" s="14"/>
      <c r="DP4" s="14"/>
      <c r="DQ4" s="14"/>
      <c r="DR4" s="14"/>
      <c r="DS4" s="14"/>
      <c r="DT4" s="14"/>
      <c r="DU4" s="14"/>
      <c r="DV4" s="14"/>
      <c r="DW4" s="14"/>
      <c r="DX4" s="14"/>
      <c r="DY4" s="14"/>
      <c r="DZ4" s="14"/>
      <c r="EA4" s="14"/>
      <c r="EB4" s="14"/>
      <c r="EC4" s="14"/>
      <c r="ED4" s="14"/>
      <c r="EE4" s="14"/>
      <c r="EF4" s="14"/>
      <c r="EG4" s="14"/>
      <c r="EH4" s="14"/>
      <c r="EI4" s="14"/>
      <c r="EJ4" s="14"/>
      <c r="EK4" s="14"/>
      <c r="EL4" s="14"/>
      <c r="EM4" s="14"/>
      <c r="EN4" s="14"/>
      <c r="EO4" s="14"/>
      <c r="EP4" s="14"/>
      <c r="EQ4" s="14"/>
      <c r="ER4" s="14"/>
      <c r="ES4" s="14"/>
      <c r="ET4" s="14"/>
      <c r="EU4" s="14"/>
      <c r="EV4" s="14"/>
      <c r="EW4" s="14"/>
      <c r="EX4" s="14"/>
      <c r="EY4" s="14"/>
      <c r="EZ4" s="14"/>
      <c r="FA4" s="14"/>
      <c r="FB4" s="14"/>
      <c r="FC4" s="14"/>
      <c r="FD4" s="14"/>
      <c r="FE4" s="14"/>
      <c r="FF4" s="14"/>
      <c r="FG4" s="14"/>
      <c r="FH4" s="14"/>
      <c r="FI4" s="14"/>
      <c r="FJ4" s="14"/>
      <c r="FK4" s="14"/>
      <c r="FL4" s="14"/>
      <c r="FM4" s="14"/>
      <c r="FN4" s="14"/>
      <c r="FO4" s="14"/>
      <c r="FP4" s="14"/>
      <c r="FQ4" s="14"/>
      <c r="FR4" s="14"/>
      <c r="FS4" s="14"/>
      <c r="FT4" s="14"/>
      <c r="FU4" s="14"/>
      <c r="FV4" s="14"/>
      <c r="FW4" s="14"/>
      <c r="FX4" s="14"/>
      <c r="FY4" s="14"/>
      <c r="FZ4" s="14"/>
      <c r="GA4" s="14"/>
      <c r="GB4" s="14"/>
      <c r="GC4" s="14"/>
      <c r="GD4" s="14"/>
      <c r="GE4" s="14"/>
      <c r="GF4" s="14"/>
      <c r="GG4" s="14"/>
      <c r="GH4" s="14"/>
      <c r="GI4" s="14"/>
      <c r="GJ4" s="14"/>
      <c r="GK4" s="14"/>
      <c r="GL4" s="14"/>
      <c r="GM4" s="14"/>
      <c r="GN4" s="14"/>
      <c r="GO4" s="14"/>
      <c r="GP4" s="14"/>
      <c r="GQ4" s="14"/>
      <c r="GR4" s="14"/>
      <c r="GS4" s="14"/>
      <c r="GT4" s="14"/>
      <c r="GU4" s="14"/>
      <c r="GV4" s="14"/>
      <c r="GW4" s="14"/>
      <c r="GX4" s="14"/>
      <c r="GY4" s="14"/>
      <c r="GZ4" s="14"/>
      <c r="HA4" s="14"/>
      <c r="HB4" s="14"/>
      <c r="HC4" s="14"/>
      <c r="HD4" s="14"/>
      <c r="HE4" s="14"/>
      <c r="HF4" s="14"/>
      <c r="HG4" s="14"/>
      <c r="HH4" s="14"/>
      <c r="HI4" s="14"/>
      <c r="HJ4" s="14"/>
      <c r="HK4" s="14"/>
      <c r="HL4" s="14"/>
      <c r="HM4" s="14"/>
      <c r="HN4" s="14"/>
      <c r="HO4" s="14"/>
      <c r="HP4" s="14"/>
      <c r="HQ4" s="14"/>
      <c r="HR4" s="14"/>
      <c r="HS4" s="14"/>
      <c r="HT4" s="14"/>
      <c r="HU4" s="14"/>
    </row>
    <row r="5" spans="1:256" s="15" customFormat="1" ht="14.25" customHeight="1" x14ac:dyDescent="0.2">
      <c r="A5" s="90" t="s">
        <v>4</v>
      </c>
      <c r="B5" s="90" t="s">
        <v>53</v>
      </c>
      <c r="C5" s="91" t="s">
        <v>6</v>
      </c>
      <c r="D5" s="91"/>
      <c r="E5" s="91"/>
      <c r="F5" s="91"/>
      <c r="G5" s="91"/>
      <c r="H5" s="91" t="s">
        <v>7</v>
      </c>
      <c r="I5" s="91"/>
      <c r="J5" s="91"/>
      <c r="K5" s="91"/>
      <c r="L5" s="91"/>
      <c r="M5" s="91" t="s">
        <v>8</v>
      </c>
      <c r="N5" s="91"/>
      <c r="O5" s="91"/>
      <c r="P5" s="91"/>
      <c r="Q5" s="101"/>
      <c r="R5" s="91" t="s">
        <v>9</v>
      </c>
      <c r="S5" s="91"/>
      <c r="T5" s="91"/>
      <c r="U5" s="91"/>
      <c r="V5" s="101"/>
      <c r="W5" s="86" t="s">
        <v>113</v>
      </c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  <c r="AM5" s="14"/>
      <c r="AN5" s="14"/>
      <c r="AO5" s="14"/>
      <c r="AP5" s="14"/>
      <c r="AQ5" s="14"/>
      <c r="AR5" s="14"/>
      <c r="AS5" s="14"/>
      <c r="AT5" s="14"/>
      <c r="AU5" s="14"/>
      <c r="AV5" s="14"/>
      <c r="AW5" s="14"/>
      <c r="AX5" s="14"/>
      <c r="AY5" s="14"/>
      <c r="AZ5" s="14"/>
      <c r="BA5" s="14"/>
      <c r="BB5" s="14"/>
      <c r="BC5" s="14"/>
      <c r="BD5" s="14"/>
      <c r="BE5" s="14"/>
      <c r="BF5" s="14"/>
      <c r="BG5" s="14"/>
      <c r="BH5" s="14"/>
      <c r="BI5" s="14"/>
      <c r="BJ5" s="14"/>
      <c r="BK5" s="14"/>
      <c r="BL5" s="14"/>
      <c r="BM5" s="14"/>
      <c r="BN5" s="14"/>
      <c r="BO5" s="14"/>
      <c r="BP5" s="14"/>
      <c r="BQ5" s="14"/>
      <c r="BR5" s="14"/>
      <c r="BS5" s="14"/>
      <c r="BT5" s="14"/>
      <c r="BU5" s="14"/>
      <c r="BV5" s="14"/>
      <c r="BW5" s="14"/>
      <c r="BX5" s="14"/>
      <c r="BY5" s="14"/>
      <c r="BZ5" s="14"/>
      <c r="CA5" s="14"/>
      <c r="CB5" s="14"/>
      <c r="CC5" s="14"/>
      <c r="CD5" s="14"/>
      <c r="CE5" s="14"/>
      <c r="CF5" s="14"/>
      <c r="CG5" s="14"/>
      <c r="CH5" s="14"/>
      <c r="CI5" s="14"/>
      <c r="CJ5" s="14"/>
      <c r="CK5" s="14"/>
      <c r="CL5" s="14"/>
      <c r="CM5" s="14"/>
      <c r="CN5" s="14"/>
      <c r="CO5" s="14"/>
      <c r="CP5" s="14"/>
      <c r="CQ5" s="14"/>
      <c r="CR5" s="14"/>
      <c r="CS5" s="14"/>
      <c r="CT5" s="14"/>
      <c r="CU5" s="14"/>
      <c r="CV5" s="14"/>
      <c r="CW5" s="14"/>
      <c r="CX5" s="14"/>
      <c r="CY5" s="14"/>
      <c r="CZ5" s="14"/>
      <c r="DA5" s="14"/>
      <c r="DB5" s="14"/>
      <c r="DC5" s="14"/>
      <c r="DD5" s="14"/>
      <c r="DE5" s="14"/>
      <c r="DF5" s="14"/>
      <c r="DG5" s="14"/>
      <c r="DH5" s="14"/>
      <c r="DI5" s="14"/>
      <c r="DJ5" s="14"/>
      <c r="DK5" s="14"/>
      <c r="DL5" s="14"/>
      <c r="DM5" s="14"/>
      <c r="DN5" s="14"/>
      <c r="DO5" s="14"/>
      <c r="DP5" s="14"/>
      <c r="DQ5" s="14"/>
      <c r="DR5" s="14"/>
      <c r="DS5" s="14"/>
      <c r="DT5" s="14"/>
      <c r="DU5" s="14"/>
      <c r="DV5" s="14"/>
      <c r="DW5" s="14"/>
      <c r="DX5" s="14"/>
      <c r="DY5" s="14"/>
      <c r="DZ5" s="14"/>
      <c r="EA5" s="14"/>
      <c r="EB5" s="14"/>
      <c r="EC5" s="14"/>
      <c r="ED5" s="14"/>
      <c r="EE5" s="14"/>
      <c r="EF5" s="14"/>
      <c r="EG5" s="14"/>
      <c r="EH5" s="14"/>
      <c r="EI5" s="14"/>
      <c r="EJ5" s="14"/>
      <c r="EK5" s="14"/>
      <c r="EL5" s="14"/>
      <c r="EM5" s="14"/>
      <c r="EN5" s="14"/>
      <c r="EO5" s="14"/>
      <c r="EP5" s="14"/>
      <c r="EQ5" s="14"/>
      <c r="ER5" s="14"/>
      <c r="ES5" s="14"/>
      <c r="ET5" s="14"/>
      <c r="EU5" s="14"/>
      <c r="EV5" s="14"/>
      <c r="EW5" s="14"/>
      <c r="EX5" s="14"/>
      <c r="EY5" s="14"/>
      <c r="EZ5" s="14"/>
      <c r="FA5" s="14"/>
      <c r="FB5" s="14"/>
      <c r="FC5" s="14"/>
      <c r="FD5" s="14"/>
      <c r="FE5" s="14"/>
      <c r="FF5" s="14"/>
      <c r="FG5" s="14"/>
      <c r="FH5" s="14"/>
      <c r="FI5" s="14"/>
      <c r="FJ5" s="14"/>
      <c r="FK5" s="14"/>
      <c r="FL5" s="14"/>
      <c r="FM5" s="14"/>
      <c r="FN5" s="14"/>
      <c r="FO5" s="14"/>
      <c r="FP5" s="14"/>
      <c r="FQ5" s="14"/>
      <c r="FR5" s="14"/>
      <c r="FS5" s="14"/>
      <c r="FT5" s="14"/>
      <c r="FU5" s="14"/>
      <c r="FV5" s="14"/>
      <c r="FW5" s="14"/>
      <c r="FX5" s="14"/>
      <c r="FY5" s="14"/>
      <c r="FZ5" s="14"/>
      <c r="GA5" s="14"/>
      <c r="GB5" s="14"/>
      <c r="GC5" s="14"/>
      <c r="GD5" s="14"/>
      <c r="GE5" s="14"/>
      <c r="GF5" s="14"/>
      <c r="GG5" s="14"/>
      <c r="GH5" s="14"/>
      <c r="GI5" s="14"/>
      <c r="GJ5" s="14"/>
      <c r="GK5" s="14"/>
      <c r="GL5" s="14"/>
      <c r="GM5" s="14"/>
      <c r="GN5" s="14"/>
      <c r="GO5" s="14"/>
      <c r="GP5" s="14"/>
      <c r="GQ5" s="14"/>
      <c r="GR5" s="14"/>
      <c r="GS5" s="14"/>
      <c r="GT5" s="14"/>
      <c r="GU5" s="14"/>
      <c r="GV5" s="14"/>
      <c r="GW5" s="14"/>
      <c r="GX5" s="14"/>
      <c r="GY5" s="14"/>
      <c r="GZ5" s="14"/>
      <c r="HA5" s="14"/>
      <c r="HB5" s="14"/>
      <c r="HC5" s="14"/>
      <c r="HD5" s="14"/>
      <c r="HE5" s="14"/>
      <c r="HF5" s="14"/>
      <c r="HG5" s="14"/>
      <c r="HH5" s="14"/>
      <c r="HI5" s="14"/>
      <c r="HJ5" s="14"/>
      <c r="HK5" s="14"/>
      <c r="HL5" s="14"/>
      <c r="HM5" s="14"/>
      <c r="HN5" s="14"/>
      <c r="HO5" s="14"/>
      <c r="HP5" s="14"/>
      <c r="HQ5" s="14"/>
      <c r="HR5" s="14"/>
      <c r="HS5" s="14"/>
      <c r="HT5" s="14"/>
      <c r="HU5" s="14"/>
    </row>
    <row r="6" spans="1:256" s="15" customFormat="1" ht="38.25" customHeight="1" x14ac:dyDescent="0.2">
      <c r="A6" s="90"/>
      <c r="B6" s="90"/>
      <c r="C6" s="25" t="s">
        <v>11</v>
      </c>
      <c r="D6" s="25" t="s">
        <v>12</v>
      </c>
      <c r="E6" s="25" t="s">
        <v>13</v>
      </c>
      <c r="F6" s="90" t="s">
        <v>55</v>
      </c>
      <c r="G6" s="90"/>
      <c r="H6" s="25" t="str">
        <f>C6</f>
        <v>As on  31ST MAR 24</v>
      </c>
      <c r="I6" s="25" t="str">
        <f>D6</f>
        <v>As on 31ST DEC 23</v>
      </c>
      <c r="J6" s="25" t="str">
        <f>E6</f>
        <v>As on 31ST DEC 24</v>
      </c>
      <c r="K6" s="90" t="str">
        <f>F6</f>
        <v xml:space="preserve">GROWTH DURING THE YEAR </v>
      </c>
      <c r="L6" s="90"/>
      <c r="M6" s="25" t="str">
        <f>H6</f>
        <v>As on  31ST MAR 24</v>
      </c>
      <c r="N6" s="25" t="str">
        <f>I6</f>
        <v>As on 31ST DEC 23</v>
      </c>
      <c r="O6" s="25" t="str">
        <f>J6</f>
        <v>As on 31ST DEC 24</v>
      </c>
      <c r="P6" s="90" t="str">
        <f>K6</f>
        <v xml:space="preserve">GROWTH DURING THE YEAR </v>
      </c>
      <c r="Q6" s="90"/>
      <c r="R6" s="25" t="str">
        <f>M6</f>
        <v>As on  31ST MAR 24</v>
      </c>
      <c r="S6" s="25" t="str">
        <f>N6</f>
        <v>As on 31ST DEC 23</v>
      </c>
      <c r="T6" s="25" t="str">
        <f>O6</f>
        <v>As on 31ST DEC 24</v>
      </c>
      <c r="U6" s="90" t="str">
        <f>P6</f>
        <v xml:space="preserve">GROWTH DURING THE YEAR </v>
      </c>
      <c r="V6" s="90"/>
      <c r="W6" s="86"/>
      <c r="X6" s="14"/>
      <c r="Y6" s="14"/>
      <c r="Z6" s="14"/>
      <c r="AA6" s="14"/>
      <c r="AB6" s="14"/>
      <c r="AC6" s="14"/>
      <c r="AD6" s="14"/>
      <c r="AE6" s="14"/>
      <c r="AF6" s="14"/>
      <c r="AG6" s="14"/>
      <c r="AH6" s="14"/>
      <c r="AI6" s="14"/>
      <c r="AJ6" s="14"/>
      <c r="AK6" s="14"/>
      <c r="AL6" s="14"/>
      <c r="AM6" s="14"/>
      <c r="AN6" s="14"/>
      <c r="AO6" s="14"/>
      <c r="AP6" s="14"/>
      <c r="AQ6" s="14"/>
      <c r="AR6" s="14"/>
      <c r="AS6" s="14"/>
      <c r="AT6" s="14"/>
      <c r="AU6" s="14"/>
      <c r="AV6" s="14"/>
      <c r="AW6" s="14"/>
      <c r="AX6" s="14"/>
      <c r="AY6" s="14"/>
      <c r="AZ6" s="14"/>
      <c r="BA6" s="14"/>
      <c r="BB6" s="14"/>
      <c r="BC6" s="14"/>
      <c r="BD6" s="14"/>
      <c r="BE6" s="14"/>
      <c r="BF6" s="14"/>
      <c r="BG6" s="14"/>
      <c r="BH6" s="14"/>
      <c r="BI6" s="14"/>
      <c r="BJ6" s="14"/>
      <c r="BK6" s="14"/>
      <c r="BL6" s="14"/>
      <c r="BM6" s="14"/>
      <c r="BN6" s="14"/>
      <c r="BO6" s="14"/>
      <c r="BP6" s="14"/>
      <c r="BQ6" s="14"/>
      <c r="BR6" s="14"/>
      <c r="BS6" s="14"/>
      <c r="BT6" s="14"/>
      <c r="BU6" s="14"/>
      <c r="BV6" s="14"/>
      <c r="BW6" s="14"/>
      <c r="BX6" s="14"/>
      <c r="BY6" s="14"/>
      <c r="BZ6" s="14"/>
      <c r="CA6" s="14"/>
      <c r="CB6" s="14"/>
      <c r="CC6" s="14"/>
      <c r="CD6" s="14"/>
      <c r="CE6" s="14"/>
      <c r="CF6" s="14"/>
      <c r="CG6" s="14"/>
      <c r="CH6" s="14"/>
      <c r="CI6" s="14"/>
      <c r="CJ6" s="14"/>
      <c r="CK6" s="14"/>
      <c r="CL6" s="14"/>
      <c r="CM6" s="14"/>
      <c r="CN6" s="14"/>
      <c r="CO6" s="14"/>
      <c r="CP6" s="14"/>
      <c r="CQ6" s="14"/>
      <c r="CR6" s="14"/>
      <c r="CS6" s="14"/>
      <c r="CT6" s="14"/>
      <c r="CU6" s="14"/>
      <c r="CV6" s="14"/>
      <c r="CW6" s="14"/>
      <c r="CX6" s="14"/>
      <c r="CY6" s="14"/>
      <c r="CZ6" s="14"/>
      <c r="DA6" s="14"/>
      <c r="DB6" s="14"/>
      <c r="DC6" s="14"/>
      <c r="DD6" s="14"/>
      <c r="DE6" s="14"/>
      <c r="DF6" s="14"/>
      <c r="DG6" s="14"/>
      <c r="DH6" s="14"/>
      <c r="DI6" s="14"/>
      <c r="DJ6" s="14"/>
      <c r="DK6" s="14"/>
      <c r="DL6" s="14"/>
      <c r="DM6" s="14"/>
      <c r="DN6" s="14"/>
      <c r="DO6" s="14"/>
      <c r="DP6" s="14"/>
      <c r="DQ6" s="14"/>
      <c r="DR6" s="14"/>
      <c r="DS6" s="14"/>
      <c r="DT6" s="14"/>
      <c r="DU6" s="14"/>
      <c r="DV6" s="14"/>
      <c r="DW6" s="14"/>
      <c r="DX6" s="14"/>
      <c r="DY6" s="14"/>
      <c r="DZ6" s="14"/>
      <c r="EA6" s="14"/>
      <c r="EB6" s="14"/>
      <c r="EC6" s="14"/>
      <c r="ED6" s="14"/>
      <c r="EE6" s="14"/>
      <c r="EF6" s="14"/>
      <c r="EG6" s="14"/>
      <c r="EH6" s="14"/>
      <c r="EI6" s="14"/>
      <c r="EJ6" s="14"/>
      <c r="EK6" s="14"/>
      <c r="EL6" s="14"/>
      <c r="EM6" s="14"/>
      <c r="EN6" s="14"/>
      <c r="EO6" s="14"/>
      <c r="EP6" s="14"/>
      <c r="EQ6" s="14"/>
      <c r="ER6" s="14"/>
      <c r="ES6" s="14"/>
      <c r="ET6" s="14"/>
      <c r="EU6" s="14"/>
      <c r="EV6" s="14"/>
      <c r="EW6" s="14"/>
      <c r="EX6" s="14"/>
      <c r="EY6" s="14"/>
      <c r="EZ6" s="14"/>
      <c r="FA6" s="14"/>
      <c r="FB6" s="14"/>
      <c r="FC6" s="14"/>
      <c r="FD6" s="14"/>
      <c r="FE6" s="14"/>
      <c r="FF6" s="14"/>
      <c r="FG6" s="14"/>
      <c r="FH6" s="14"/>
      <c r="FI6" s="14"/>
      <c r="FJ6" s="14"/>
      <c r="FK6" s="14"/>
      <c r="FL6" s="14"/>
      <c r="FM6" s="14"/>
      <c r="FN6" s="14"/>
      <c r="FO6" s="14"/>
      <c r="FP6" s="14"/>
      <c r="FQ6" s="14"/>
      <c r="FR6" s="14"/>
      <c r="FS6" s="14"/>
      <c r="FT6" s="14"/>
      <c r="FU6" s="14"/>
      <c r="FV6" s="14"/>
      <c r="FW6" s="14"/>
      <c r="FX6" s="14"/>
      <c r="FY6" s="14"/>
      <c r="FZ6" s="14"/>
      <c r="GA6" s="14"/>
      <c r="GB6" s="14"/>
      <c r="GC6" s="14"/>
      <c r="GD6" s="14"/>
      <c r="GE6" s="14"/>
      <c r="GF6" s="14"/>
      <c r="GG6" s="14"/>
      <c r="GH6" s="14"/>
      <c r="GI6" s="14"/>
      <c r="GJ6" s="14"/>
      <c r="GK6" s="14"/>
      <c r="GL6" s="14"/>
      <c r="GM6" s="14"/>
      <c r="GN6" s="14"/>
      <c r="GO6" s="14"/>
      <c r="GP6" s="14"/>
      <c r="GQ6" s="14"/>
      <c r="GR6" s="14"/>
      <c r="GS6" s="14"/>
      <c r="GT6" s="14"/>
      <c r="GU6" s="14"/>
      <c r="GV6" s="14"/>
      <c r="GW6" s="14"/>
      <c r="GX6" s="14"/>
      <c r="GY6" s="14"/>
      <c r="GZ6" s="14"/>
      <c r="HA6" s="14"/>
      <c r="HB6" s="14"/>
      <c r="HC6" s="14"/>
      <c r="HD6" s="14"/>
      <c r="HE6" s="14"/>
      <c r="HF6" s="14"/>
      <c r="HG6" s="14"/>
      <c r="HH6" s="14"/>
      <c r="HI6" s="14"/>
      <c r="HJ6" s="14"/>
      <c r="HK6" s="14"/>
      <c r="HL6" s="14"/>
      <c r="HM6" s="14"/>
      <c r="HN6" s="14"/>
      <c r="HO6" s="14"/>
      <c r="HP6" s="14"/>
      <c r="HQ6" s="14"/>
      <c r="HR6" s="14"/>
      <c r="HS6" s="14"/>
      <c r="HT6" s="14"/>
      <c r="HU6" s="14"/>
    </row>
    <row r="7" spans="1:256" s="14" customFormat="1" ht="12" customHeight="1" x14ac:dyDescent="0.2">
      <c r="A7" s="30"/>
      <c r="B7" s="30"/>
      <c r="C7" s="31" t="str">
        <f>RIGHT(C6,7)</f>
        <v xml:space="preserve"> MAR 24</v>
      </c>
      <c r="D7" s="31" t="str">
        <f t="shared" ref="D7:E7" si="0">RIGHT(D6,7)</f>
        <v xml:space="preserve"> DEC 23</v>
      </c>
      <c r="E7" s="31" t="str">
        <f t="shared" si="0"/>
        <v xml:space="preserve"> DEC 24</v>
      </c>
      <c r="F7" s="22" t="s">
        <v>15</v>
      </c>
      <c r="G7" s="35" t="s">
        <v>16</v>
      </c>
      <c r="H7" s="31" t="str">
        <f>RIGHT(H6,7)</f>
        <v xml:space="preserve"> MAR 24</v>
      </c>
      <c r="I7" s="31" t="str">
        <f t="shared" ref="I7:J7" si="1">RIGHT(I6,7)</f>
        <v xml:space="preserve"> DEC 23</v>
      </c>
      <c r="J7" s="31" t="str">
        <f t="shared" si="1"/>
        <v xml:space="preserve"> DEC 24</v>
      </c>
      <c r="K7" s="23" t="s">
        <v>15</v>
      </c>
      <c r="L7" s="35" t="s">
        <v>16</v>
      </c>
      <c r="M7" s="31" t="str">
        <f>RIGHT(M6,7)</f>
        <v xml:space="preserve"> MAR 24</v>
      </c>
      <c r="N7" s="31" t="str">
        <f t="shared" ref="N7:O7" si="2">RIGHT(N6,7)</f>
        <v xml:space="preserve"> DEC 23</v>
      </c>
      <c r="O7" s="31" t="str">
        <f t="shared" si="2"/>
        <v xml:space="preserve"> DEC 24</v>
      </c>
      <c r="P7" s="23" t="s">
        <v>15</v>
      </c>
      <c r="Q7" s="35" t="s">
        <v>16</v>
      </c>
      <c r="R7" s="31" t="str">
        <f>RIGHT(R6,7)</f>
        <v xml:space="preserve"> MAR 24</v>
      </c>
      <c r="S7" s="31" t="str">
        <f t="shared" ref="S7:T7" si="3">RIGHT(S6,7)</f>
        <v xml:space="preserve"> DEC 23</v>
      </c>
      <c r="T7" s="31" t="str">
        <f t="shared" si="3"/>
        <v xml:space="preserve"> DEC 24</v>
      </c>
      <c r="U7" s="23" t="s">
        <v>15</v>
      </c>
      <c r="V7" s="35" t="s">
        <v>16</v>
      </c>
      <c r="W7" s="86"/>
      <c r="HV7" s="15"/>
      <c r="HW7" s="15"/>
      <c r="HX7" s="15"/>
      <c r="HY7" s="15"/>
      <c r="HZ7" s="15"/>
      <c r="IA7" s="15"/>
      <c r="IB7" s="15"/>
      <c r="IC7" s="15"/>
      <c r="ID7" s="15"/>
      <c r="IE7" s="15"/>
      <c r="IF7" s="15"/>
      <c r="IG7" s="15"/>
      <c r="IH7" s="15"/>
      <c r="II7" s="15"/>
      <c r="IJ7" s="15"/>
      <c r="IK7" s="15"/>
      <c r="IL7" s="15"/>
      <c r="IM7" s="15"/>
      <c r="IN7" s="15"/>
      <c r="IO7" s="15"/>
      <c r="IP7" s="15"/>
      <c r="IQ7" s="15"/>
      <c r="IR7" s="15"/>
      <c r="IS7" s="15"/>
      <c r="IT7" s="15"/>
      <c r="IU7" s="15"/>
      <c r="IV7" s="15"/>
    </row>
    <row r="8" spans="1:256" s="38" customFormat="1" x14ac:dyDescent="0.2">
      <c r="A8" s="39">
        <v>1</v>
      </c>
      <c r="B8" s="40" t="s">
        <v>56</v>
      </c>
      <c r="C8" s="39">
        <v>84</v>
      </c>
      <c r="D8" s="39">
        <v>84</v>
      </c>
      <c r="E8" s="39">
        <v>84</v>
      </c>
      <c r="F8" s="42">
        <f t="shared" ref="F8:F39" si="4">(E8-C8)</f>
        <v>0</v>
      </c>
      <c r="G8" s="44">
        <f>IF(C8=0,"",(E8-C8)/C8*100)</f>
        <v>0</v>
      </c>
      <c r="H8" s="39">
        <v>54</v>
      </c>
      <c r="I8" s="39">
        <v>54</v>
      </c>
      <c r="J8" s="39">
        <v>54</v>
      </c>
      <c r="K8" s="46">
        <f t="shared" ref="K8:K39" si="5">(J8-H8)</f>
        <v>0</v>
      </c>
      <c r="L8" s="44">
        <f>IF(H8=0,"",(J8-H8)/H8*100)</f>
        <v>0</v>
      </c>
      <c r="M8" s="39">
        <v>75</v>
      </c>
      <c r="N8" s="39">
        <v>75</v>
      </c>
      <c r="O8" s="39">
        <v>73</v>
      </c>
      <c r="P8" s="39">
        <f t="shared" ref="P8:P39" si="6">(O8-M8)</f>
        <v>-2</v>
      </c>
      <c r="Q8" s="48">
        <f>IF(M8=0,"",(O8-M8)/M8*100)</f>
        <v>-2.666666666666667</v>
      </c>
      <c r="R8" s="39">
        <v>213</v>
      </c>
      <c r="S8" s="39">
        <v>213</v>
      </c>
      <c r="T8" s="39">
        <v>211</v>
      </c>
      <c r="U8" s="39">
        <f t="shared" ref="U8:U39" si="7">(T8-R8)</f>
        <v>-2</v>
      </c>
      <c r="V8" s="48">
        <f>IF(R8=0,"",(T8-R8)/R8*100)</f>
        <v>-0.93896713615023475</v>
      </c>
      <c r="W8" s="93"/>
    </row>
    <row r="9" spans="1:256" s="38" customFormat="1" x14ac:dyDescent="0.2">
      <c r="A9" s="39">
        <v>2</v>
      </c>
      <c r="B9" s="40" t="s">
        <v>57</v>
      </c>
      <c r="C9" s="39">
        <v>19</v>
      </c>
      <c r="D9" s="39">
        <v>20</v>
      </c>
      <c r="E9" s="39">
        <v>20</v>
      </c>
      <c r="F9" s="42">
        <f t="shared" si="4"/>
        <v>1</v>
      </c>
      <c r="G9" s="44">
        <f t="shared" ref="G9:G59" si="8">IF(C9=0,"",(E9-C9)/C9*100)</f>
        <v>5.2631578947368416</v>
      </c>
      <c r="H9" s="39">
        <v>21</v>
      </c>
      <c r="I9" s="39">
        <v>20</v>
      </c>
      <c r="J9" s="39">
        <v>21</v>
      </c>
      <c r="K9" s="46">
        <f t="shared" si="5"/>
        <v>0</v>
      </c>
      <c r="L9" s="44">
        <f t="shared" ref="L9:L60" si="9">IF(H9=0,"",(J9-H9)/H9*100)</f>
        <v>0</v>
      </c>
      <c r="M9" s="39">
        <v>24</v>
      </c>
      <c r="N9" s="39">
        <v>23</v>
      </c>
      <c r="O9" s="39">
        <v>23</v>
      </c>
      <c r="P9" s="39">
        <f t="shared" si="6"/>
        <v>-1</v>
      </c>
      <c r="Q9" s="48">
        <f t="shared" ref="Q9:Q60" si="10">IF(M9=0,"",(O9-M9)/M9*100)</f>
        <v>-4.1666666666666661</v>
      </c>
      <c r="R9" s="39">
        <v>64</v>
      </c>
      <c r="S9" s="39">
        <v>63</v>
      </c>
      <c r="T9" s="39">
        <v>64</v>
      </c>
      <c r="U9" s="39">
        <f t="shared" si="7"/>
        <v>0</v>
      </c>
      <c r="V9" s="48">
        <f t="shared" ref="V9:V60" si="11">IF(R9=0,"",(T9-R9)/R9*100)</f>
        <v>0</v>
      </c>
      <c r="W9" s="93"/>
    </row>
    <row r="10" spans="1:256" s="38" customFormat="1" x14ac:dyDescent="0.2">
      <c r="A10" s="39">
        <v>3</v>
      </c>
      <c r="B10" s="40" t="s">
        <v>58</v>
      </c>
      <c r="C10" s="39">
        <v>14</v>
      </c>
      <c r="D10" s="39">
        <v>14</v>
      </c>
      <c r="E10" s="39">
        <v>14</v>
      </c>
      <c r="F10" s="42">
        <f t="shared" si="4"/>
        <v>0</v>
      </c>
      <c r="G10" s="44">
        <f t="shared" si="8"/>
        <v>0</v>
      </c>
      <c r="H10" s="39">
        <v>16</v>
      </c>
      <c r="I10" s="39">
        <v>16</v>
      </c>
      <c r="J10" s="39">
        <v>16</v>
      </c>
      <c r="K10" s="46">
        <f t="shared" si="5"/>
        <v>0</v>
      </c>
      <c r="L10" s="44">
        <f t="shared" si="9"/>
        <v>0</v>
      </c>
      <c r="M10" s="39">
        <v>25</v>
      </c>
      <c r="N10" s="39">
        <v>24</v>
      </c>
      <c r="O10" s="39">
        <v>25</v>
      </c>
      <c r="P10" s="39">
        <f t="shared" si="6"/>
        <v>0</v>
      </c>
      <c r="Q10" s="48">
        <f t="shared" si="10"/>
        <v>0</v>
      </c>
      <c r="R10" s="39">
        <v>55</v>
      </c>
      <c r="S10" s="39">
        <v>54</v>
      </c>
      <c r="T10" s="39">
        <v>55</v>
      </c>
      <c r="U10" s="39">
        <f t="shared" si="7"/>
        <v>0</v>
      </c>
      <c r="V10" s="48">
        <f t="shared" si="11"/>
        <v>0</v>
      </c>
      <c r="W10" s="93"/>
    </row>
    <row r="11" spans="1:256" s="38" customFormat="1" x14ac:dyDescent="0.2">
      <c r="A11" s="39">
        <v>4</v>
      </c>
      <c r="B11" s="40" t="s">
        <v>59</v>
      </c>
      <c r="C11" s="39">
        <v>29</v>
      </c>
      <c r="D11" s="39">
        <v>29</v>
      </c>
      <c r="E11" s="39">
        <v>30</v>
      </c>
      <c r="F11" s="42">
        <f t="shared" si="4"/>
        <v>1</v>
      </c>
      <c r="G11" s="44">
        <f t="shared" si="8"/>
        <v>3.4482758620689653</v>
      </c>
      <c r="H11" s="39">
        <v>32</v>
      </c>
      <c r="I11" s="39">
        <v>32</v>
      </c>
      <c r="J11" s="39">
        <v>33</v>
      </c>
      <c r="K11" s="46">
        <f t="shared" si="5"/>
        <v>1</v>
      </c>
      <c r="L11" s="44">
        <f t="shared" si="9"/>
        <v>3.125</v>
      </c>
      <c r="M11" s="39">
        <v>49</v>
      </c>
      <c r="N11" s="39">
        <v>49</v>
      </c>
      <c r="O11" s="39">
        <v>50</v>
      </c>
      <c r="P11" s="39">
        <f t="shared" si="6"/>
        <v>1</v>
      </c>
      <c r="Q11" s="48">
        <f t="shared" si="10"/>
        <v>2.0408163265306123</v>
      </c>
      <c r="R11" s="39">
        <v>110</v>
      </c>
      <c r="S11" s="39">
        <v>110</v>
      </c>
      <c r="T11" s="39">
        <v>113</v>
      </c>
      <c r="U11" s="39">
        <f t="shared" si="7"/>
        <v>3</v>
      </c>
      <c r="V11" s="48">
        <f t="shared" si="11"/>
        <v>2.7272727272727271</v>
      </c>
      <c r="W11" s="93"/>
    </row>
    <row r="12" spans="1:256" s="38" customFormat="1" x14ac:dyDescent="0.2">
      <c r="A12" s="39">
        <v>5</v>
      </c>
      <c r="B12" s="40" t="s">
        <v>60</v>
      </c>
      <c r="C12" s="39">
        <v>53</v>
      </c>
      <c r="D12" s="39">
        <v>53</v>
      </c>
      <c r="E12" s="39">
        <v>53</v>
      </c>
      <c r="F12" s="42">
        <f t="shared" si="4"/>
        <v>0</v>
      </c>
      <c r="G12" s="44">
        <f t="shared" si="8"/>
        <v>0</v>
      </c>
      <c r="H12" s="39">
        <v>39</v>
      </c>
      <c r="I12" s="39">
        <v>39</v>
      </c>
      <c r="J12" s="39">
        <v>39</v>
      </c>
      <c r="K12" s="46">
        <f t="shared" si="5"/>
        <v>0</v>
      </c>
      <c r="L12" s="44">
        <f t="shared" si="9"/>
        <v>0</v>
      </c>
      <c r="M12" s="39">
        <v>26</v>
      </c>
      <c r="N12" s="39">
        <v>26</v>
      </c>
      <c r="O12" s="39">
        <v>26</v>
      </c>
      <c r="P12" s="39">
        <f t="shared" si="6"/>
        <v>0</v>
      </c>
      <c r="Q12" s="48">
        <f t="shared" si="10"/>
        <v>0</v>
      </c>
      <c r="R12" s="39">
        <v>118</v>
      </c>
      <c r="S12" s="39">
        <v>118</v>
      </c>
      <c r="T12" s="39">
        <v>118</v>
      </c>
      <c r="U12" s="39">
        <f t="shared" si="7"/>
        <v>0</v>
      </c>
      <c r="V12" s="48">
        <f t="shared" si="11"/>
        <v>0</v>
      </c>
      <c r="W12" s="93"/>
    </row>
    <row r="13" spans="1:256" s="38" customFormat="1" x14ac:dyDescent="0.2">
      <c r="A13" s="39">
        <v>6</v>
      </c>
      <c r="B13" s="40" t="s">
        <v>61</v>
      </c>
      <c r="C13" s="39">
        <v>23</v>
      </c>
      <c r="D13" s="39">
        <v>23</v>
      </c>
      <c r="E13" s="39">
        <v>23</v>
      </c>
      <c r="F13" s="42">
        <f t="shared" si="4"/>
        <v>0</v>
      </c>
      <c r="G13" s="44">
        <f t="shared" si="8"/>
        <v>0</v>
      </c>
      <c r="H13" s="39">
        <v>12</v>
      </c>
      <c r="I13" s="39">
        <v>12</v>
      </c>
      <c r="J13" s="39">
        <v>12</v>
      </c>
      <c r="K13" s="46">
        <f t="shared" si="5"/>
        <v>0</v>
      </c>
      <c r="L13" s="44">
        <f t="shared" si="9"/>
        <v>0</v>
      </c>
      <c r="M13" s="39">
        <v>30</v>
      </c>
      <c r="N13" s="39">
        <v>30</v>
      </c>
      <c r="O13" s="39">
        <v>31</v>
      </c>
      <c r="P13" s="39">
        <f t="shared" si="6"/>
        <v>1</v>
      </c>
      <c r="Q13" s="48">
        <f t="shared" si="10"/>
        <v>3.3333333333333335</v>
      </c>
      <c r="R13" s="39">
        <v>65</v>
      </c>
      <c r="S13" s="39">
        <v>65</v>
      </c>
      <c r="T13" s="39">
        <v>66</v>
      </c>
      <c r="U13" s="39">
        <f t="shared" si="7"/>
        <v>1</v>
      </c>
      <c r="V13" s="48">
        <f t="shared" si="11"/>
        <v>1.5384615384615385</v>
      </c>
      <c r="W13" s="93"/>
    </row>
    <row r="14" spans="1:256" s="38" customFormat="1" x14ac:dyDescent="0.2">
      <c r="A14" s="39">
        <v>7</v>
      </c>
      <c r="B14" s="40" t="s">
        <v>62</v>
      </c>
      <c r="C14" s="39">
        <v>18</v>
      </c>
      <c r="D14" s="39">
        <v>18</v>
      </c>
      <c r="E14" s="39">
        <v>18</v>
      </c>
      <c r="F14" s="42">
        <f t="shared" si="4"/>
        <v>0</v>
      </c>
      <c r="G14" s="44">
        <f t="shared" si="8"/>
        <v>0</v>
      </c>
      <c r="H14" s="39">
        <v>10</v>
      </c>
      <c r="I14" s="39">
        <v>10</v>
      </c>
      <c r="J14" s="39">
        <v>10</v>
      </c>
      <c r="K14" s="46">
        <f t="shared" si="5"/>
        <v>0</v>
      </c>
      <c r="L14" s="44">
        <f t="shared" si="9"/>
        <v>0</v>
      </c>
      <c r="M14" s="39">
        <v>18</v>
      </c>
      <c r="N14" s="39">
        <v>18</v>
      </c>
      <c r="O14" s="39">
        <v>18</v>
      </c>
      <c r="P14" s="39">
        <f t="shared" si="6"/>
        <v>0</v>
      </c>
      <c r="Q14" s="48">
        <f t="shared" si="10"/>
        <v>0</v>
      </c>
      <c r="R14" s="39">
        <v>46</v>
      </c>
      <c r="S14" s="39">
        <v>46</v>
      </c>
      <c r="T14" s="39">
        <v>46</v>
      </c>
      <c r="U14" s="39">
        <f t="shared" si="7"/>
        <v>0</v>
      </c>
      <c r="V14" s="48">
        <f t="shared" si="11"/>
        <v>0</v>
      </c>
      <c r="W14" s="93"/>
    </row>
    <row r="15" spans="1:256" s="38" customFormat="1" x14ac:dyDescent="0.2">
      <c r="A15" s="39">
        <v>8</v>
      </c>
      <c r="B15" s="40" t="s">
        <v>63</v>
      </c>
      <c r="C15" s="39">
        <v>7</v>
      </c>
      <c r="D15" s="39">
        <v>7</v>
      </c>
      <c r="E15" s="39">
        <v>7</v>
      </c>
      <c r="F15" s="42">
        <f t="shared" si="4"/>
        <v>0</v>
      </c>
      <c r="G15" s="44">
        <f t="shared" si="8"/>
        <v>0</v>
      </c>
      <c r="H15" s="39">
        <v>1</v>
      </c>
      <c r="I15" s="39">
        <v>1</v>
      </c>
      <c r="J15" s="39">
        <v>1</v>
      </c>
      <c r="K15" s="46">
        <f t="shared" si="5"/>
        <v>0</v>
      </c>
      <c r="L15" s="44">
        <f t="shared" si="9"/>
        <v>0</v>
      </c>
      <c r="M15" s="39">
        <v>8</v>
      </c>
      <c r="N15" s="39">
        <v>8</v>
      </c>
      <c r="O15" s="39">
        <v>8</v>
      </c>
      <c r="P15" s="39">
        <f t="shared" si="6"/>
        <v>0</v>
      </c>
      <c r="Q15" s="48">
        <f t="shared" si="10"/>
        <v>0</v>
      </c>
      <c r="R15" s="39">
        <v>16</v>
      </c>
      <c r="S15" s="39">
        <v>16</v>
      </c>
      <c r="T15" s="39">
        <v>16</v>
      </c>
      <c r="U15" s="39">
        <f t="shared" si="7"/>
        <v>0</v>
      </c>
      <c r="V15" s="48">
        <f t="shared" si="11"/>
        <v>0</v>
      </c>
      <c r="W15" s="93"/>
    </row>
    <row r="16" spans="1:256" s="38" customFormat="1" x14ac:dyDescent="0.2">
      <c r="A16" s="39">
        <v>9</v>
      </c>
      <c r="B16" s="40" t="s">
        <v>64</v>
      </c>
      <c r="C16" s="39">
        <v>61</v>
      </c>
      <c r="D16" s="39">
        <v>61</v>
      </c>
      <c r="E16" s="39">
        <v>61</v>
      </c>
      <c r="F16" s="42">
        <f t="shared" si="4"/>
        <v>0</v>
      </c>
      <c r="G16" s="44">
        <f t="shared" si="8"/>
        <v>0</v>
      </c>
      <c r="H16" s="39">
        <v>53</v>
      </c>
      <c r="I16" s="39">
        <v>57</v>
      </c>
      <c r="J16" s="39">
        <v>53</v>
      </c>
      <c r="K16" s="46">
        <f t="shared" si="5"/>
        <v>0</v>
      </c>
      <c r="L16" s="44">
        <f t="shared" si="9"/>
        <v>0</v>
      </c>
      <c r="M16" s="39">
        <v>68</v>
      </c>
      <c r="N16" s="39">
        <v>64</v>
      </c>
      <c r="O16" s="39">
        <v>69</v>
      </c>
      <c r="P16" s="39">
        <f t="shared" si="6"/>
        <v>1</v>
      </c>
      <c r="Q16" s="48">
        <f t="shared" si="10"/>
        <v>1.4705882352941175</v>
      </c>
      <c r="R16" s="39">
        <v>182</v>
      </c>
      <c r="S16" s="39">
        <v>182</v>
      </c>
      <c r="T16" s="39">
        <v>183</v>
      </c>
      <c r="U16" s="39">
        <f t="shared" si="7"/>
        <v>1</v>
      </c>
      <c r="V16" s="48">
        <f t="shared" si="11"/>
        <v>0.5494505494505495</v>
      </c>
      <c r="W16" s="93"/>
    </row>
    <row r="17" spans="1:23" s="38" customFormat="1" x14ac:dyDescent="0.2">
      <c r="A17" s="39">
        <v>10</v>
      </c>
      <c r="B17" s="40" t="s">
        <v>65</v>
      </c>
      <c r="C17" s="39">
        <v>174</v>
      </c>
      <c r="D17" s="39">
        <v>174</v>
      </c>
      <c r="E17" s="39">
        <v>183</v>
      </c>
      <c r="F17" s="42">
        <f t="shared" si="4"/>
        <v>9</v>
      </c>
      <c r="G17" s="44">
        <f t="shared" si="8"/>
        <v>5.1724137931034484</v>
      </c>
      <c r="H17" s="39">
        <v>120</v>
      </c>
      <c r="I17" s="39">
        <v>120</v>
      </c>
      <c r="J17" s="39">
        <v>108</v>
      </c>
      <c r="K17" s="46">
        <f t="shared" si="5"/>
        <v>-12</v>
      </c>
      <c r="L17" s="44">
        <f t="shared" si="9"/>
        <v>-10</v>
      </c>
      <c r="M17" s="39">
        <v>133</v>
      </c>
      <c r="N17" s="39">
        <v>133</v>
      </c>
      <c r="O17" s="39">
        <v>133</v>
      </c>
      <c r="P17" s="39">
        <f t="shared" si="6"/>
        <v>0</v>
      </c>
      <c r="Q17" s="48">
        <f t="shared" si="10"/>
        <v>0</v>
      </c>
      <c r="R17" s="39">
        <v>427</v>
      </c>
      <c r="S17" s="39">
        <v>427</v>
      </c>
      <c r="T17" s="39">
        <v>424</v>
      </c>
      <c r="U17" s="39">
        <f t="shared" si="7"/>
        <v>-3</v>
      </c>
      <c r="V17" s="48">
        <f t="shared" si="11"/>
        <v>-0.70257611241217799</v>
      </c>
      <c r="W17" s="93"/>
    </row>
    <row r="18" spans="1:23" s="38" customFormat="1" x14ac:dyDescent="0.2">
      <c r="A18" s="39">
        <v>11</v>
      </c>
      <c r="B18" s="40" t="s">
        <v>66</v>
      </c>
      <c r="C18" s="39">
        <v>19</v>
      </c>
      <c r="D18" s="39">
        <v>19</v>
      </c>
      <c r="E18" s="39">
        <v>20</v>
      </c>
      <c r="F18" s="42">
        <f t="shared" si="4"/>
        <v>1</v>
      </c>
      <c r="G18" s="44">
        <f t="shared" si="8"/>
        <v>5.2631578947368416</v>
      </c>
      <c r="H18" s="39">
        <v>18</v>
      </c>
      <c r="I18" s="39">
        <v>18</v>
      </c>
      <c r="J18" s="39">
        <v>18</v>
      </c>
      <c r="K18" s="46">
        <f t="shared" si="5"/>
        <v>0</v>
      </c>
      <c r="L18" s="44">
        <f t="shared" si="9"/>
        <v>0</v>
      </c>
      <c r="M18" s="39">
        <v>23</v>
      </c>
      <c r="N18" s="39">
        <v>23</v>
      </c>
      <c r="O18" s="39">
        <v>23</v>
      </c>
      <c r="P18" s="39">
        <f t="shared" si="6"/>
        <v>0</v>
      </c>
      <c r="Q18" s="48">
        <f t="shared" si="10"/>
        <v>0</v>
      </c>
      <c r="R18" s="39">
        <v>60</v>
      </c>
      <c r="S18" s="39">
        <v>60</v>
      </c>
      <c r="T18" s="39">
        <v>61</v>
      </c>
      <c r="U18" s="39">
        <f t="shared" si="7"/>
        <v>1</v>
      </c>
      <c r="V18" s="48">
        <f t="shared" si="11"/>
        <v>1.6666666666666667</v>
      </c>
      <c r="W18" s="93"/>
    </row>
    <row r="19" spans="1:23" s="38" customFormat="1" x14ac:dyDescent="0.2">
      <c r="A19" s="39">
        <v>12</v>
      </c>
      <c r="B19" s="40" t="s">
        <v>67</v>
      </c>
      <c r="C19" s="39">
        <v>20</v>
      </c>
      <c r="D19" s="39">
        <v>20</v>
      </c>
      <c r="E19" s="39">
        <v>21</v>
      </c>
      <c r="F19" s="42">
        <f t="shared" si="4"/>
        <v>1</v>
      </c>
      <c r="G19" s="44">
        <f t="shared" si="8"/>
        <v>5</v>
      </c>
      <c r="H19" s="39">
        <v>39</v>
      </c>
      <c r="I19" s="39">
        <v>39</v>
      </c>
      <c r="J19" s="39">
        <v>39</v>
      </c>
      <c r="K19" s="46">
        <f t="shared" si="5"/>
        <v>0</v>
      </c>
      <c r="L19" s="44">
        <f t="shared" si="9"/>
        <v>0</v>
      </c>
      <c r="M19" s="39">
        <v>48</v>
      </c>
      <c r="N19" s="39">
        <v>48</v>
      </c>
      <c r="O19" s="39">
        <v>48</v>
      </c>
      <c r="P19" s="39">
        <f t="shared" si="6"/>
        <v>0</v>
      </c>
      <c r="Q19" s="48">
        <f t="shared" si="10"/>
        <v>0</v>
      </c>
      <c r="R19" s="39">
        <v>107</v>
      </c>
      <c r="S19" s="39">
        <v>107</v>
      </c>
      <c r="T19" s="39">
        <v>108</v>
      </c>
      <c r="U19" s="39">
        <f t="shared" si="7"/>
        <v>1</v>
      </c>
      <c r="V19" s="48">
        <f t="shared" si="11"/>
        <v>0.93457943925233633</v>
      </c>
      <c r="W19" s="93"/>
    </row>
    <row r="20" spans="1:23" s="37" customFormat="1" x14ac:dyDescent="0.2">
      <c r="A20" s="84" t="s">
        <v>68</v>
      </c>
      <c r="B20" s="85"/>
      <c r="C20" s="41">
        <f>SUM(C8:C19)</f>
        <v>521</v>
      </c>
      <c r="D20" s="41">
        <f>SUM(D8:D19)</f>
        <v>522</v>
      </c>
      <c r="E20" s="41">
        <f>SUM(E8:E19)</f>
        <v>534</v>
      </c>
      <c r="F20" s="43">
        <f t="shared" si="4"/>
        <v>13</v>
      </c>
      <c r="G20" s="45">
        <f t="shared" si="8"/>
        <v>2.4952015355086372</v>
      </c>
      <c r="H20" s="41">
        <f>SUM(H8:H19)</f>
        <v>415</v>
      </c>
      <c r="I20" s="41">
        <f>SUM(I8:I19)</f>
        <v>418</v>
      </c>
      <c r="J20" s="41">
        <f>SUM(J8:J19)</f>
        <v>404</v>
      </c>
      <c r="K20" s="47">
        <f t="shared" si="5"/>
        <v>-11</v>
      </c>
      <c r="L20" s="45">
        <f t="shared" si="9"/>
        <v>-2.6506024096385543</v>
      </c>
      <c r="M20" s="41">
        <f>SUM(M8:M19)</f>
        <v>527</v>
      </c>
      <c r="N20" s="41">
        <f>SUM(N8:N19)</f>
        <v>521</v>
      </c>
      <c r="O20" s="41">
        <f>SUM(O8:O19)</f>
        <v>527</v>
      </c>
      <c r="P20" s="41">
        <f t="shared" si="6"/>
        <v>0</v>
      </c>
      <c r="Q20" s="49">
        <f t="shared" si="10"/>
        <v>0</v>
      </c>
      <c r="R20" s="41">
        <f>SUM(R8:R19)</f>
        <v>1463</v>
      </c>
      <c r="S20" s="41">
        <f>SUM(S8:S19)</f>
        <v>1461</v>
      </c>
      <c r="T20" s="41">
        <f>SUM(T8:T19)</f>
        <v>1465</v>
      </c>
      <c r="U20" s="41">
        <f t="shared" si="7"/>
        <v>2</v>
      </c>
      <c r="V20" s="49">
        <f t="shared" si="11"/>
        <v>0.13670539986329461</v>
      </c>
      <c r="W20" s="97"/>
    </row>
    <row r="21" spans="1:23" s="38" customFormat="1" x14ac:dyDescent="0.2">
      <c r="A21" s="39">
        <v>13</v>
      </c>
      <c r="B21" s="40" t="s">
        <v>69</v>
      </c>
      <c r="C21" s="39">
        <v>42</v>
      </c>
      <c r="D21" s="39">
        <v>39</v>
      </c>
      <c r="E21" s="39">
        <v>49</v>
      </c>
      <c r="F21" s="42">
        <f t="shared" si="4"/>
        <v>7</v>
      </c>
      <c r="G21" s="44">
        <f t="shared" si="8"/>
        <v>16.666666666666664</v>
      </c>
      <c r="H21" s="39">
        <v>46</v>
      </c>
      <c r="I21" s="39">
        <v>45</v>
      </c>
      <c r="J21" s="39">
        <v>48</v>
      </c>
      <c r="K21" s="46">
        <f t="shared" si="5"/>
        <v>2</v>
      </c>
      <c r="L21" s="44">
        <f t="shared" si="9"/>
        <v>4.3478260869565215</v>
      </c>
      <c r="M21" s="39">
        <v>39</v>
      </c>
      <c r="N21" s="39">
        <v>39</v>
      </c>
      <c r="O21" s="39">
        <v>41</v>
      </c>
      <c r="P21" s="39">
        <f t="shared" si="6"/>
        <v>2</v>
      </c>
      <c r="Q21" s="48">
        <f t="shared" si="10"/>
        <v>5.1282051282051277</v>
      </c>
      <c r="R21" s="39">
        <v>127</v>
      </c>
      <c r="S21" s="39">
        <v>123</v>
      </c>
      <c r="T21" s="39">
        <v>138</v>
      </c>
      <c r="U21" s="39">
        <f t="shared" si="7"/>
        <v>11</v>
      </c>
      <c r="V21" s="48">
        <f t="shared" si="11"/>
        <v>8.6614173228346463</v>
      </c>
      <c r="W21" s="93"/>
    </row>
    <row r="22" spans="1:23" s="38" customFormat="1" x14ac:dyDescent="0.2">
      <c r="A22" s="39">
        <v>14</v>
      </c>
      <c r="B22" s="40" t="s">
        <v>70</v>
      </c>
      <c r="C22" s="39">
        <v>22</v>
      </c>
      <c r="D22" s="39">
        <v>22</v>
      </c>
      <c r="E22" s="39">
        <v>22</v>
      </c>
      <c r="F22" s="42">
        <f t="shared" si="4"/>
        <v>0</v>
      </c>
      <c r="G22" s="44">
        <f t="shared" si="8"/>
        <v>0</v>
      </c>
      <c r="H22" s="39">
        <v>66</v>
      </c>
      <c r="I22" s="39">
        <v>66</v>
      </c>
      <c r="J22" s="39">
        <v>66</v>
      </c>
      <c r="K22" s="46">
        <f t="shared" si="5"/>
        <v>0</v>
      </c>
      <c r="L22" s="44">
        <f t="shared" si="9"/>
        <v>0</v>
      </c>
      <c r="M22" s="39">
        <v>39</v>
      </c>
      <c r="N22" s="39">
        <v>39</v>
      </c>
      <c r="O22" s="39">
        <v>39</v>
      </c>
      <c r="P22" s="39">
        <f t="shared" si="6"/>
        <v>0</v>
      </c>
      <c r="Q22" s="48">
        <f t="shared" si="10"/>
        <v>0</v>
      </c>
      <c r="R22" s="39">
        <v>127</v>
      </c>
      <c r="S22" s="39">
        <v>127</v>
      </c>
      <c r="T22" s="39">
        <v>127</v>
      </c>
      <c r="U22" s="39">
        <f t="shared" si="7"/>
        <v>0</v>
      </c>
      <c r="V22" s="48">
        <f t="shared" si="11"/>
        <v>0</v>
      </c>
      <c r="W22" s="93"/>
    </row>
    <row r="23" spans="1:23" s="38" customFormat="1" x14ac:dyDescent="0.2">
      <c r="A23" s="39">
        <v>15</v>
      </c>
      <c r="B23" s="40" t="s">
        <v>71</v>
      </c>
      <c r="C23" s="39">
        <v>0</v>
      </c>
      <c r="D23" s="39">
        <v>0</v>
      </c>
      <c r="E23" s="39">
        <v>0</v>
      </c>
      <c r="F23" s="42">
        <f t="shared" si="4"/>
        <v>0</v>
      </c>
      <c r="G23" s="44" t="str">
        <f t="shared" si="8"/>
        <v/>
      </c>
      <c r="H23" s="39">
        <v>0</v>
      </c>
      <c r="I23" s="39">
        <v>0</v>
      </c>
      <c r="J23" s="39">
        <v>0</v>
      </c>
      <c r="K23" s="46">
        <f t="shared" si="5"/>
        <v>0</v>
      </c>
      <c r="L23" s="44" t="str">
        <f t="shared" si="9"/>
        <v/>
      </c>
      <c r="M23" s="39">
        <v>3</v>
      </c>
      <c r="N23" s="39">
        <v>2</v>
      </c>
      <c r="O23" s="39">
        <v>3</v>
      </c>
      <c r="P23" s="39">
        <f t="shared" si="6"/>
        <v>0</v>
      </c>
      <c r="Q23" s="48">
        <f t="shared" si="10"/>
        <v>0</v>
      </c>
      <c r="R23" s="39">
        <v>3</v>
      </c>
      <c r="S23" s="39">
        <v>2</v>
      </c>
      <c r="T23" s="39">
        <v>3</v>
      </c>
      <c r="U23" s="39">
        <f t="shared" si="7"/>
        <v>0</v>
      </c>
      <c r="V23" s="48">
        <f t="shared" si="11"/>
        <v>0</v>
      </c>
      <c r="W23" s="93"/>
    </row>
    <row r="24" spans="1:23" s="38" customFormat="1" x14ac:dyDescent="0.2">
      <c r="A24" s="39">
        <v>16</v>
      </c>
      <c r="B24" s="40" t="s">
        <v>72</v>
      </c>
      <c r="C24" s="39">
        <v>7</v>
      </c>
      <c r="D24" s="39">
        <v>7</v>
      </c>
      <c r="E24" s="39">
        <v>7</v>
      </c>
      <c r="F24" s="42">
        <f t="shared" si="4"/>
        <v>0</v>
      </c>
      <c r="G24" s="44">
        <f t="shared" si="8"/>
        <v>0</v>
      </c>
      <c r="H24" s="39">
        <v>6</v>
      </c>
      <c r="I24" s="39">
        <v>6</v>
      </c>
      <c r="J24" s="39">
        <v>5</v>
      </c>
      <c r="K24" s="46">
        <f t="shared" si="5"/>
        <v>-1</v>
      </c>
      <c r="L24" s="44">
        <f t="shared" si="9"/>
        <v>-16.666666666666664</v>
      </c>
      <c r="M24" s="39">
        <v>0</v>
      </c>
      <c r="N24" s="39">
        <v>0</v>
      </c>
      <c r="O24" s="39">
        <v>1</v>
      </c>
      <c r="P24" s="39">
        <f t="shared" si="6"/>
        <v>1</v>
      </c>
      <c r="Q24" s="48" t="str">
        <f t="shared" si="10"/>
        <v/>
      </c>
      <c r="R24" s="39">
        <v>13</v>
      </c>
      <c r="S24" s="39">
        <v>13</v>
      </c>
      <c r="T24" s="39">
        <v>13</v>
      </c>
      <c r="U24" s="39">
        <f t="shared" si="7"/>
        <v>0</v>
      </c>
      <c r="V24" s="48">
        <f t="shared" si="11"/>
        <v>0</v>
      </c>
      <c r="W24" s="93"/>
    </row>
    <row r="25" spans="1:23" s="38" customFormat="1" x14ac:dyDescent="0.2">
      <c r="A25" s="39">
        <v>17</v>
      </c>
      <c r="B25" s="40" t="s">
        <v>73</v>
      </c>
      <c r="C25" s="39">
        <v>0</v>
      </c>
      <c r="D25" s="39">
        <v>0</v>
      </c>
      <c r="E25" s="39">
        <v>0</v>
      </c>
      <c r="F25" s="42">
        <f t="shared" si="4"/>
        <v>0</v>
      </c>
      <c r="G25" s="44" t="str">
        <f t="shared" si="8"/>
        <v/>
      </c>
      <c r="H25" s="39">
        <v>0</v>
      </c>
      <c r="I25" s="39">
        <v>0</v>
      </c>
      <c r="J25" s="39">
        <v>0</v>
      </c>
      <c r="K25" s="46">
        <f t="shared" si="5"/>
        <v>0</v>
      </c>
      <c r="L25" s="44" t="str">
        <f t="shared" si="9"/>
        <v/>
      </c>
      <c r="M25" s="39">
        <v>4</v>
      </c>
      <c r="N25" s="39">
        <v>4</v>
      </c>
      <c r="O25" s="39">
        <v>4</v>
      </c>
      <c r="P25" s="39">
        <f t="shared" si="6"/>
        <v>0</v>
      </c>
      <c r="Q25" s="48">
        <f t="shared" si="10"/>
        <v>0</v>
      </c>
      <c r="R25" s="39">
        <v>4</v>
      </c>
      <c r="S25" s="39">
        <v>4</v>
      </c>
      <c r="T25" s="39">
        <v>4</v>
      </c>
      <c r="U25" s="39">
        <f t="shared" si="7"/>
        <v>0</v>
      </c>
      <c r="V25" s="48">
        <f t="shared" si="11"/>
        <v>0</v>
      </c>
      <c r="W25" s="93"/>
    </row>
    <row r="26" spans="1:23" s="38" customFormat="1" x14ac:dyDescent="0.2">
      <c r="A26" s="39">
        <v>18</v>
      </c>
      <c r="B26" s="40" t="s">
        <v>74</v>
      </c>
      <c r="C26" s="39">
        <v>68</v>
      </c>
      <c r="D26" s="39">
        <v>64</v>
      </c>
      <c r="E26" s="39">
        <v>70</v>
      </c>
      <c r="F26" s="42">
        <f t="shared" si="4"/>
        <v>2</v>
      </c>
      <c r="G26" s="44">
        <f t="shared" si="8"/>
        <v>2.9411764705882351</v>
      </c>
      <c r="H26" s="39">
        <v>69</v>
      </c>
      <c r="I26" s="39">
        <v>69</v>
      </c>
      <c r="J26" s="39">
        <v>69</v>
      </c>
      <c r="K26" s="46">
        <f t="shared" si="5"/>
        <v>0</v>
      </c>
      <c r="L26" s="44">
        <f t="shared" si="9"/>
        <v>0</v>
      </c>
      <c r="M26" s="39">
        <v>63</v>
      </c>
      <c r="N26" s="39">
        <v>59</v>
      </c>
      <c r="O26" s="39">
        <v>70</v>
      </c>
      <c r="P26" s="39">
        <f t="shared" si="6"/>
        <v>7</v>
      </c>
      <c r="Q26" s="48">
        <f t="shared" si="10"/>
        <v>11.111111111111111</v>
      </c>
      <c r="R26" s="39">
        <v>200</v>
      </c>
      <c r="S26" s="39">
        <v>192</v>
      </c>
      <c r="T26" s="39">
        <v>209</v>
      </c>
      <c r="U26" s="39">
        <f t="shared" si="7"/>
        <v>9</v>
      </c>
      <c r="V26" s="48">
        <f t="shared" si="11"/>
        <v>4.5</v>
      </c>
      <c r="W26" s="93"/>
    </row>
    <row r="27" spans="1:23" s="38" customFormat="1" x14ac:dyDescent="0.2">
      <c r="A27" s="39">
        <v>19</v>
      </c>
      <c r="B27" s="40" t="s">
        <v>75</v>
      </c>
      <c r="C27" s="39">
        <v>56</v>
      </c>
      <c r="D27" s="39">
        <v>51</v>
      </c>
      <c r="E27" s="39">
        <v>60</v>
      </c>
      <c r="F27" s="42">
        <f t="shared" si="4"/>
        <v>4</v>
      </c>
      <c r="G27" s="44">
        <f t="shared" si="8"/>
        <v>7.1428571428571423</v>
      </c>
      <c r="H27" s="39">
        <v>39</v>
      </c>
      <c r="I27" s="39">
        <v>39</v>
      </c>
      <c r="J27" s="39">
        <v>42</v>
      </c>
      <c r="K27" s="46">
        <f t="shared" si="5"/>
        <v>3</v>
      </c>
      <c r="L27" s="44">
        <f t="shared" si="9"/>
        <v>7.6923076923076925</v>
      </c>
      <c r="M27" s="39">
        <v>55</v>
      </c>
      <c r="N27" s="39">
        <v>55</v>
      </c>
      <c r="O27" s="39">
        <v>55</v>
      </c>
      <c r="P27" s="39">
        <f t="shared" si="6"/>
        <v>0</v>
      </c>
      <c r="Q27" s="48">
        <f t="shared" si="10"/>
        <v>0</v>
      </c>
      <c r="R27" s="39">
        <v>150</v>
      </c>
      <c r="S27" s="39">
        <v>145</v>
      </c>
      <c r="T27" s="39">
        <v>157</v>
      </c>
      <c r="U27" s="39">
        <f t="shared" si="7"/>
        <v>7</v>
      </c>
      <c r="V27" s="48">
        <f t="shared" si="11"/>
        <v>4.666666666666667</v>
      </c>
      <c r="W27" s="93"/>
    </row>
    <row r="28" spans="1:23" s="38" customFormat="1" x14ac:dyDescent="0.2">
      <c r="A28" s="39">
        <v>20</v>
      </c>
      <c r="B28" s="40" t="s">
        <v>76</v>
      </c>
      <c r="C28" s="39">
        <v>22</v>
      </c>
      <c r="D28" s="39">
        <v>22</v>
      </c>
      <c r="E28" s="39">
        <v>22</v>
      </c>
      <c r="F28" s="42">
        <f t="shared" si="4"/>
        <v>0</v>
      </c>
      <c r="G28" s="44">
        <f t="shared" si="8"/>
        <v>0</v>
      </c>
      <c r="H28" s="39">
        <v>25</v>
      </c>
      <c r="I28" s="39">
        <v>25</v>
      </c>
      <c r="J28" s="39">
        <v>27</v>
      </c>
      <c r="K28" s="46">
        <f t="shared" si="5"/>
        <v>2</v>
      </c>
      <c r="L28" s="44">
        <f t="shared" si="9"/>
        <v>8</v>
      </c>
      <c r="M28" s="39">
        <v>22</v>
      </c>
      <c r="N28" s="39">
        <v>22</v>
      </c>
      <c r="O28" s="39">
        <v>23</v>
      </c>
      <c r="P28" s="39">
        <f t="shared" si="6"/>
        <v>1</v>
      </c>
      <c r="Q28" s="48">
        <f t="shared" si="10"/>
        <v>4.5454545454545459</v>
      </c>
      <c r="R28" s="39">
        <v>69</v>
      </c>
      <c r="S28" s="39">
        <v>69</v>
      </c>
      <c r="T28" s="39">
        <v>72</v>
      </c>
      <c r="U28" s="39">
        <f t="shared" si="7"/>
        <v>3</v>
      </c>
      <c r="V28" s="48">
        <f t="shared" si="11"/>
        <v>4.3478260869565215</v>
      </c>
      <c r="W28" s="93"/>
    </row>
    <row r="29" spans="1:23" s="38" customFormat="1" x14ac:dyDescent="0.2">
      <c r="A29" s="39">
        <v>21</v>
      </c>
      <c r="B29" s="40" t="s">
        <v>77</v>
      </c>
      <c r="C29" s="39">
        <v>2</v>
      </c>
      <c r="D29" s="39">
        <v>2</v>
      </c>
      <c r="E29" s="39">
        <v>2</v>
      </c>
      <c r="F29" s="42">
        <f t="shared" si="4"/>
        <v>0</v>
      </c>
      <c r="G29" s="44">
        <f t="shared" si="8"/>
        <v>0</v>
      </c>
      <c r="H29" s="39">
        <v>21</v>
      </c>
      <c r="I29" s="39">
        <v>21</v>
      </c>
      <c r="J29" s="39">
        <v>22</v>
      </c>
      <c r="K29" s="46">
        <f t="shared" si="5"/>
        <v>1</v>
      </c>
      <c r="L29" s="44">
        <f t="shared" si="9"/>
        <v>4.7619047619047619</v>
      </c>
      <c r="M29" s="39">
        <v>13</v>
      </c>
      <c r="N29" s="39">
        <v>13</v>
      </c>
      <c r="O29" s="39">
        <v>13</v>
      </c>
      <c r="P29" s="39">
        <f t="shared" si="6"/>
        <v>0</v>
      </c>
      <c r="Q29" s="48">
        <f t="shared" si="10"/>
        <v>0</v>
      </c>
      <c r="R29" s="39">
        <v>36</v>
      </c>
      <c r="S29" s="39">
        <v>36</v>
      </c>
      <c r="T29" s="39">
        <v>37</v>
      </c>
      <c r="U29" s="39">
        <f t="shared" si="7"/>
        <v>1</v>
      </c>
      <c r="V29" s="48">
        <f t="shared" si="11"/>
        <v>2.7777777777777777</v>
      </c>
      <c r="W29" s="93"/>
    </row>
    <row r="30" spans="1:23" s="38" customFormat="1" x14ac:dyDescent="0.2">
      <c r="A30" s="39">
        <v>22</v>
      </c>
      <c r="B30" s="40" t="s">
        <v>78</v>
      </c>
      <c r="C30" s="39">
        <v>11</v>
      </c>
      <c r="D30" s="39">
        <v>11</v>
      </c>
      <c r="E30" s="39">
        <v>11</v>
      </c>
      <c r="F30" s="42">
        <f t="shared" si="4"/>
        <v>0</v>
      </c>
      <c r="G30" s="44">
        <f t="shared" si="8"/>
        <v>0</v>
      </c>
      <c r="H30" s="39">
        <v>16</v>
      </c>
      <c r="I30" s="39">
        <v>17</v>
      </c>
      <c r="J30" s="39">
        <v>18</v>
      </c>
      <c r="K30" s="46">
        <f t="shared" si="5"/>
        <v>2</v>
      </c>
      <c r="L30" s="44">
        <f t="shared" si="9"/>
        <v>12.5</v>
      </c>
      <c r="M30" s="39">
        <v>34</v>
      </c>
      <c r="N30" s="39">
        <v>33</v>
      </c>
      <c r="O30" s="39">
        <v>35</v>
      </c>
      <c r="P30" s="39">
        <f t="shared" si="6"/>
        <v>1</v>
      </c>
      <c r="Q30" s="48">
        <f t="shared" si="10"/>
        <v>2.9411764705882351</v>
      </c>
      <c r="R30" s="39">
        <v>61</v>
      </c>
      <c r="S30" s="39">
        <v>61</v>
      </c>
      <c r="T30" s="39">
        <v>64</v>
      </c>
      <c r="U30" s="39">
        <f t="shared" si="7"/>
        <v>3</v>
      </c>
      <c r="V30" s="48">
        <f t="shared" si="11"/>
        <v>4.918032786885246</v>
      </c>
      <c r="W30" s="93"/>
    </row>
    <row r="31" spans="1:23" s="38" customFormat="1" x14ac:dyDescent="0.2">
      <c r="A31" s="39">
        <v>23</v>
      </c>
      <c r="B31" s="40" t="s">
        <v>79</v>
      </c>
      <c r="C31" s="39">
        <v>0</v>
      </c>
      <c r="D31" s="39">
        <v>0</v>
      </c>
      <c r="E31" s="39">
        <v>0</v>
      </c>
      <c r="F31" s="42">
        <f t="shared" si="4"/>
        <v>0</v>
      </c>
      <c r="G31" s="44" t="str">
        <f t="shared" si="8"/>
        <v/>
      </c>
      <c r="H31" s="39">
        <v>0</v>
      </c>
      <c r="I31" s="39">
        <v>0</v>
      </c>
      <c r="J31" s="39">
        <v>0</v>
      </c>
      <c r="K31" s="46">
        <f t="shared" si="5"/>
        <v>0</v>
      </c>
      <c r="L31" s="44" t="str">
        <f t="shared" si="9"/>
        <v/>
      </c>
      <c r="M31" s="39">
        <v>1</v>
      </c>
      <c r="N31" s="39">
        <v>1</v>
      </c>
      <c r="O31" s="39">
        <v>1</v>
      </c>
      <c r="P31" s="39">
        <f t="shared" si="6"/>
        <v>0</v>
      </c>
      <c r="Q31" s="48">
        <f t="shared" si="10"/>
        <v>0</v>
      </c>
      <c r="R31" s="39">
        <v>1</v>
      </c>
      <c r="S31" s="39">
        <v>1</v>
      </c>
      <c r="T31" s="39">
        <v>1</v>
      </c>
      <c r="U31" s="39">
        <f t="shared" si="7"/>
        <v>0</v>
      </c>
      <c r="V31" s="48">
        <f t="shared" si="11"/>
        <v>0</v>
      </c>
      <c r="W31" s="93"/>
    </row>
    <row r="32" spans="1:23" s="38" customFormat="1" x14ac:dyDescent="0.2">
      <c r="A32" s="39">
        <v>24</v>
      </c>
      <c r="B32" s="40" t="s">
        <v>80</v>
      </c>
      <c r="C32" s="39">
        <v>0</v>
      </c>
      <c r="D32" s="39">
        <v>0</v>
      </c>
      <c r="E32" s="39">
        <v>0</v>
      </c>
      <c r="F32" s="42">
        <f t="shared" si="4"/>
        <v>0</v>
      </c>
      <c r="G32" s="44" t="str">
        <f t="shared" si="8"/>
        <v/>
      </c>
      <c r="H32" s="39">
        <v>0</v>
      </c>
      <c r="I32" s="39">
        <v>0</v>
      </c>
      <c r="J32" s="39">
        <v>0</v>
      </c>
      <c r="K32" s="46">
        <f t="shared" si="5"/>
        <v>0</v>
      </c>
      <c r="L32" s="44" t="str">
        <f t="shared" si="9"/>
        <v/>
      </c>
      <c r="M32" s="39">
        <v>5</v>
      </c>
      <c r="N32" s="39">
        <v>5</v>
      </c>
      <c r="O32" s="39">
        <v>5</v>
      </c>
      <c r="P32" s="39">
        <f t="shared" si="6"/>
        <v>0</v>
      </c>
      <c r="Q32" s="48">
        <f t="shared" si="10"/>
        <v>0</v>
      </c>
      <c r="R32" s="39">
        <v>5</v>
      </c>
      <c r="S32" s="39">
        <v>5</v>
      </c>
      <c r="T32" s="39">
        <v>5</v>
      </c>
      <c r="U32" s="39">
        <f t="shared" si="7"/>
        <v>0</v>
      </c>
      <c r="V32" s="48">
        <f t="shared" si="11"/>
        <v>0</v>
      </c>
      <c r="W32" s="93"/>
    </row>
    <row r="33" spans="1:23" s="38" customFormat="1" x14ac:dyDescent="0.2">
      <c r="A33" s="39">
        <v>25</v>
      </c>
      <c r="B33" s="40" t="s">
        <v>81</v>
      </c>
      <c r="C33" s="39">
        <v>0</v>
      </c>
      <c r="D33" s="39">
        <v>0</v>
      </c>
      <c r="E33" s="39">
        <v>0</v>
      </c>
      <c r="F33" s="42">
        <f t="shared" si="4"/>
        <v>0</v>
      </c>
      <c r="G33" s="44" t="str">
        <f t="shared" si="8"/>
        <v/>
      </c>
      <c r="H33" s="39">
        <v>0</v>
      </c>
      <c r="I33" s="39">
        <v>0</v>
      </c>
      <c r="J33" s="39">
        <v>0</v>
      </c>
      <c r="K33" s="46">
        <f t="shared" si="5"/>
        <v>0</v>
      </c>
      <c r="L33" s="44" t="str">
        <f t="shared" si="9"/>
        <v/>
      </c>
      <c r="M33" s="39">
        <v>1</v>
      </c>
      <c r="N33" s="39">
        <v>1</v>
      </c>
      <c r="O33" s="39">
        <v>1</v>
      </c>
      <c r="P33" s="39">
        <f t="shared" si="6"/>
        <v>0</v>
      </c>
      <c r="Q33" s="48">
        <f t="shared" si="10"/>
        <v>0</v>
      </c>
      <c r="R33" s="39">
        <v>1</v>
      </c>
      <c r="S33" s="39">
        <v>1</v>
      </c>
      <c r="T33" s="39">
        <v>1</v>
      </c>
      <c r="U33" s="39">
        <f t="shared" si="7"/>
        <v>0</v>
      </c>
      <c r="V33" s="48">
        <f t="shared" si="11"/>
        <v>0</v>
      </c>
      <c r="W33" s="93"/>
    </row>
    <row r="34" spans="1:23" s="38" customFormat="1" x14ac:dyDescent="0.2">
      <c r="A34" s="39">
        <v>26</v>
      </c>
      <c r="B34" s="40" t="s">
        <v>82</v>
      </c>
      <c r="C34" s="39">
        <v>6</v>
      </c>
      <c r="D34" s="39">
        <v>5</v>
      </c>
      <c r="E34" s="39">
        <v>7</v>
      </c>
      <c r="F34" s="42">
        <f t="shared" si="4"/>
        <v>1</v>
      </c>
      <c r="G34" s="44">
        <f t="shared" si="8"/>
        <v>16.666666666666664</v>
      </c>
      <c r="H34" s="39">
        <v>13</v>
      </c>
      <c r="I34" s="39">
        <v>13</v>
      </c>
      <c r="J34" s="39">
        <v>13</v>
      </c>
      <c r="K34" s="46">
        <f t="shared" si="5"/>
        <v>0</v>
      </c>
      <c r="L34" s="44">
        <f t="shared" si="9"/>
        <v>0</v>
      </c>
      <c r="M34" s="39">
        <v>15</v>
      </c>
      <c r="N34" s="39">
        <v>15</v>
      </c>
      <c r="O34" s="39">
        <v>18</v>
      </c>
      <c r="P34" s="39">
        <f t="shared" si="6"/>
        <v>3</v>
      </c>
      <c r="Q34" s="48">
        <f t="shared" si="10"/>
        <v>20</v>
      </c>
      <c r="R34" s="39">
        <v>34</v>
      </c>
      <c r="S34" s="39">
        <v>33</v>
      </c>
      <c r="T34" s="39">
        <v>38</v>
      </c>
      <c r="U34" s="39">
        <f t="shared" si="7"/>
        <v>4</v>
      </c>
      <c r="V34" s="48">
        <f t="shared" si="11"/>
        <v>11.76470588235294</v>
      </c>
      <c r="W34" s="93"/>
    </row>
    <row r="35" spans="1:23" s="38" customFormat="1" x14ac:dyDescent="0.2">
      <c r="A35" s="39">
        <v>27</v>
      </c>
      <c r="B35" s="40" t="s">
        <v>83</v>
      </c>
      <c r="C35" s="39">
        <v>0</v>
      </c>
      <c r="D35" s="39">
        <v>0</v>
      </c>
      <c r="E35" s="39">
        <v>0</v>
      </c>
      <c r="F35" s="42">
        <f t="shared" si="4"/>
        <v>0</v>
      </c>
      <c r="G35" s="44" t="str">
        <f t="shared" si="8"/>
        <v/>
      </c>
      <c r="H35" s="39">
        <v>0</v>
      </c>
      <c r="I35" s="39">
        <v>0</v>
      </c>
      <c r="J35" s="39">
        <v>0</v>
      </c>
      <c r="K35" s="46">
        <f t="shared" si="5"/>
        <v>0</v>
      </c>
      <c r="L35" s="44" t="str">
        <f t="shared" si="9"/>
        <v/>
      </c>
      <c r="M35" s="39">
        <v>3</v>
      </c>
      <c r="N35" s="39">
        <v>3</v>
      </c>
      <c r="O35" s="39">
        <v>3</v>
      </c>
      <c r="P35" s="39">
        <f t="shared" si="6"/>
        <v>0</v>
      </c>
      <c r="Q35" s="48">
        <f t="shared" si="10"/>
        <v>0</v>
      </c>
      <c r="R35" s="39">
        <v>3</v>
      </c>
      <c r="S35" s="39">
        <v>3</v>
      </c>
      <c r="T35" s="39">
        <v>3</v>
      </c>
      <c r="U35" s="39">
        <f t="shared" si="7"/>
        <v>0</v>
      </c>
      <c r="V35" s="48">
        <f t="shared" si="11"/>
        <v>0</v>
      </c>
      <c r="W35" s="93"/>
    </row>
    <row r="36" spans="1:23" s="38" customFormat="1" x14ac:dyDescent="0.2">
      <c r="A36" s="39">
        <v>28</v>
      </c>
      <c r="B36" s="40" t="s">
        <v>84</v>
      </c>
      <c r="C36" s="39">
        <v>3</v>
      </c>
      <c r="D36" s="39">
        <v>3</v>
      </c>
      <c r="E36" s="39">
        <v>3</v>
      </c>
      <c r="F36" s="42">
        <f t="shared" si="4"/>
        <v>0</v>
      </c>
      <c r="G36" s="44">
        <f t="shared" si="8"/>
        <v>0</v>
      </c>
      <c r="H36" s="39">
        <v>0</v>
      </c>
      <c r="I36" s="39">
        <v>0</v>
      </c>
      <c r="J36" s="39">
        <v>0</v>
      </c>
      <c r="K36" s="46">
        <f t="shared" si="5"/>
        <v>0</v>
      </c>
      <c r="L36" s="44" t="str">
        <f t="shared" si="9"/>
        <v/>
      </c>
      <c r="M36" s="39">
        <v>2</v>
      </c>
      <c r="N36" s="39">
        <v>2</v>
      </c>
      <c r="O36" s="39">
        <v>2</v>
      </c>
      <c r="P36" s="39">
        <f t="shared" si="6"/>
        <v>0</v>
      </c>
      <c r="Q36" s="48">
        <f t="shared" si="10"/>
        <v>0</v>
      </c>
      <c r="R36" s="39">
        <v>5</v>
      </c>
      <c r="S36" s="39">
        <v>5</v>
      </c>
      <c r="T36" s="39">
        <v>5</v>
      </c>
      <c r="U36" s="39">
        <f t="shared" si="7"/>
        <v>0</v>
      </c>
      <c r="V36" s="48">
        <f t="shared" si="11"/>
        <v>0</v>
      </c>
      <c r="W36" s="93"/>
    </row>
    <row r="37" spans="1:23" s="38" customFormat="1" x14ac:dyDescent="0.2">
      <c r="A37" s="39">
        <v>29</v>
      </c>
      <c r="B37" s="40" t="s">
        <v>85</v>
      </c>
      <c r="C37" s="39">
        <v>0</v>
      </c>
      <c r="D37" s="39">
        <v>0</v>
      </c>
      <c r="E37" s="39">
        <v>0</v>
      </c>
      <c r="F37" s="42">
        <f t="shared" si="4"/>
        <v>0</v>
      </c>
      <c r="G37" s="44" t="str">
        <f t="shared" si="8"/>
        <v/>
      </c>
      <c r="H37" s="39">
        <v>0</v>
      </c>
      <c r="I37" s="39">
        <v>0</v>
      </c>
      <c r="J37" s="39">
        <v>0</v>
      </c>
      <c r="K37" s="46">
        <f t="shared" si="5"/>
        <v>0</v>
      </c>
      <c r="L37" s="44" t="str">
        <f t="shared" si="9"/>
        <v/>
      </c>
      <c r="M37" s="39">
        <v>3</v>
      </c>
      <c r="N37" s="39">
        <v>3</v>
      </c>
      <c r="O37" s="39">
        <v>2</v>
      </c>
      <c r="P37" s="39">
        <f t="shared" si="6"/>
        <v>-1</v>
      </c>
      <c r="Q37" s="48">
        <f t="shared" si="10"/>
        <v>-33.333333333333329</v>
      </c>
      <c r="R37" s="39">
        <v>3</v>
      </c>
      <c r="S37" s="39">
        <v>3</v>
      </c>
      <c r="T37" s="39">
        <v>2</v>
      </c>
      <c r="U37" s="39">
        <f t="shared" si="7"/>
        <v>-1</v>
      </c>
      <c r="V37" s="48">
        <f t="shared" si="11"/>
        <v>-33.333333333333329</v>
      </c>
      <c r="W37" s="93"/>
    </row>
    <row r="38" spans="1:23" s="38" customFormat="1" x14ac:dyDescent="0.2">
      <c r="A38" s="39">
        <v>30</v>
      </c>
      <c r="B38" s="40" t="s">
        <v>86</v>
      </c>
      <c r="C38" s="39">
        <v>0</v>
      </c>
      <c r="D38" s="39">
        <v>0</v>
      </c>
      <c r="E38" s="39">
        <v>0</v>
      </c>
      <c r="F38" s="42">
        <f t="shared" si="4"/>
        <v>0</v>
      </c>
      <c r="G38" s="44" t="str">
        <f t="shared" si="8"/>
        <v/>
      </c>
      <c r="H38" s="39">
        <v>0</v>
      </c>
      <c r="I38" s="39">
        <v>0</v>
      </c>
      <c r="J38" s="39">
        <v>0</v>
      </c>
      <c r="K38" s="46">
        <f t="shared" si="5"/>
        <v>0</v>
      </c>
      <c r="L38" s="44" t="str">
        <f t="shared" si="9"/>
        <v/>
      </c>
      <c r="M38" s="39">
        <v>1</v>
      </c>
      <c r="N38" s="39">
        <v>1</v>
      </c>
      <c r="O38" s="39">
        <v>1</v>
      </c>
      <c r="P38" s="39">
        <f t="shared" si="6"/>
        <v>0</v>
      </c>
      <c r="Q38" s="48">
        <f t="shared" si="10"/>
        <v>0</v>
      </c>
      <c r="R38" s="39">
        <v>1</v>
      </c>
      <c r="S38" s="39">
        <v>1</v>
      </c>
      <c r="T38" s="39">
        <v>1</v>
      </c>
      <c r="U38" s="39">
        <f t="shared" si="7"/>
        <v>0</v>
      </c>
      <c r="V38" s="48">
        <f t="shared" si="11"/>
        <v>0</v>
      </c>
      <c r="W38" s="93"/>
    </row>
    <row r="39" spans="1:23" s="38" customFormat="1" x14ac:dyDescent="0.2">
      <c r="A39" s="39">
        <v>31</v>
      </c>
      <c r="B39" s="40" t="s">
        <v>87</v>
      </c>
      <c r="C39" s="39">
        <v>0</v>
      </c>
      <c r="D39" s="39">
        <v>0</v>
      </c>
      <c r="E39" s="39">
        <v>0</v>
      </c>
      <c r="F39" s="42">
        <f t="shared" si="4"/>
        <v>0</v>
      </c>
      <c r="G39" s="44" t="str">
        <f t="shared" si="8"/>
        <v/>
      </c>
      <c r="H39" s="39">
        <v>1</v>
      </c>
      <c r="I39" s="39">
        <v>1</v>
      </c>
      <c r="J39" s="39">
        <v>0</v>
      </c>
      <c r="K39" s="46">
        <f t="shared" si="5"/>
        <v>-1</v>
      </c>
      <c r="L39" s="44">
        <f t="shared" si="9"/>
        <v>-100</v>
      </c>
      <c r="M39" s="39">
        <v>6</v>
      </c>
      <c r="N39" s="39">
        <v>6</v>
      </c>
      <c r="O39" s="39">
        <v>6</v>
      </c>
      <c r="P39" s="39">
        <f t="shared" si="6"/>
        <v>0</v>
      </c>
      <c r="Q39" s="48">
        <f t="shared" si="10"/>
        <v>0</v>
      </c>
      <c r="R39" s="39">
        <v>7</v>
      </c>
      <c r="S39" s="39">
        <v>7</v>
      </c>
      <c r="T39" s="39">
        <v>6</v>
      </c>
      <c r="U39" s="39">
        <f t="shared" si="7"/>
        <v>-1</v>
      </c>
      <c r="V39" s="48">
        <f t="shared" si="11"/>
        <v>-14.285714285714285</v>
      </c>
      <c r="W39" s="93"/>
    </row>
    <row r="40" spans="1:23" s="37" customFormat="1" x14ac:dyDescent="0.2">
      <c r="A40" s="84" t="s">
        <v>88</v>
      </c>
      <c r="B40" s="85"/>
      <c r="C40" s="41">
        <f>SUM(C21:C39)</f>
        <v>239</v>
      </c>
      <c r="D40" s="41">
        <f>SUM(D21:D39)</f>
        <v>226</v>
      </c>
      <c r="E40" s="41">
        <f>SUM(E21:E39)</f>
        <v>253</v>
      </c>
      <c r="F40" s="43">
        <f t="shared" ref="F40:F60" si="12">(E40-C40)</f>
        <v>14</v>
      </c>
      <c r="G40" s="45">
        <f t="shared" si="8"/>
        <v>5.8577405857740583</v>
      </c>
      <c r="H40" s="41">
        <f>SUM(H21:H39)</f>
        <v>302</v>
      </c>
      <c r="I40" s="41">
        <f>SUM(I21:I39)</f>
        <v>302</v>
      </c>
      <c r="J40" s="41">
        <f>SUM(J21:J39)</f>
        <v>310</v>
      </c>
      <c r="K40" s="47">
        <f t="shared" ref="K40:K60" si="13">(J40-H40)</f>
        <v>8</v>
      </c>
      <c r="L40" s="45">
        <f t="shared" si="9"/>
        <v>2.6490066225165565</v>
      </c>
      <c r="M40" s="41">
        <f>SUM(M21:M39)</f>
        <v>309</v>
      </c>
      <c r="N40" s="41">
        <f>SUM(N21:N39)</f>
        <v>303</v>
      </c>
      <c r="O40" s="41">
        <f>SUM(O21:O39)</f>
        <v>323</v>
      </c>
      <c r="P40" s="41">
        <f t="shared" ref="P40:P60" si="14">(O40-M40)</f>
        <v>14</v>
      </c>
      <c r="Q40" s="49">
        <f t="shared" si="10"/>
        <v>4.5307443365695796</v>
      </c>
      <c r="R40" s="41">
        <f>SUM(R21:R39)</f>
        <v>850</v>
      </c>
      <c r="S40" s="41">
        <f>SUM(S21:S39)</f>
        <v>831</v>
      </c>
      <c r="T40" s="41">
        <f>SUM(T21:T39)</f>
        <v>886</v>
      </c>
      <c r="U40" s="41">
        <f t="shared" ref="U40:U60" si="15">(T40-R40)</f>
        <v>36</v>
      </c>
      <c r="V40" s="49">
        <f t="shared" si="11"/>
        <v>4.2352941176470589</v>
      </c>
      <c r="W40" s="97"/>
    </row>
    <row r="41" spans="1:23" s="38" customFormat="1" x14ac:dyDescent="0.2">
      <c r="A41" s="39">
        <v>32</v>
      </c>
      <c r="B41" s="40" t="s">
        <v>89</v>
      </c>
      <c r="C41" s="39">
        <v>216</v>
      </c>
      <c r="D41" s="39">
        <v>216</v>
      </c>
      <c r="E41" s="39">
        <v>227</v>
      </c>
      <c r="F41" s="42">
        <f t="shared" si="12"/>
        <v>11</v>
      </c>
      <c r="G41" s="44">
        <f t="shared" si="8"/>
        <v>5.0925925925925926</v>
      </c>
      <c r="H41" s="39">
        <v>61</v>
      </c>
      <c r="I41" s="39">
        <v>61</v>
      </c>
      <c r="J41" s="39">
        <v>64</v>
      </c>
      <c r="K41" s="46">
        <f t="shared" si="13"/>
        <v>3</v>
      </c>
      <c r="L41" s="44">
        <f t="shared" si="9"/>
        <v>4.918032786885246</v>
      </c>
      <c r="M41" s="39">
        <v>56</v>
      </c>
      <c r="N41" s="39">
        <v>56</v>
      </c>
      <c r="O41" s="39">
        <v>53</v>
      </c>
      <c r="P41" s="39">
        <f t="shared" si="14"/>
        <v>-3</v>
      </c>
      <c r="Q41" s="48">
        <f t="shared" si="10"/>
        <v>-5.3571428571428568</v>
      </c>
      <c r="R41" s="39">
        <v>333</v>
      </c>
      <c r="S41" s="39">
        <v>333</v>
      </c>
      <c r="T41" s="39">
        <v>344</v>
      </c>
      <c r="U41" s="39">
        <f t="shared" si="15"/>
        <v>11</v>
      </c>
      <c r="V41" s="48">
        <f t="shared" si="11"/>
        <v>3.303303303303303</v>
      </c>
      <c r="W41" s="93"/>
    </row>
    <row r="42" spans="1:23" s="37" customFormat="1" x14ac:dyDescent="0.2">
      <c r="A42" s="84" t="s">
        <v>90</v>
      </c>
      <c r="B42" s="85"/>
      <c r="C42" s="41">
        <f>SUM(C41:C41)</f>
        <v>216</v>
      </c>
      <c r="D42" s="41">
        <f>SUM(D41:D41)</f>
        <v>216</v>
      </c>
      <c r="E42" s="41">
        <f>SUM(E41:E41)</f>
        <v>227</v>
      </c>
      <c r="F42" s="43">
        <f t="shared" si="12"/>
        <v>11</v>
      </c>
      <c r="G42" s="45">
        <f t="shared" si="8"/>
        <v>5.0925925925925926</v>
      </c>
      <c r="H42" s="41">
        <f>SUM(H41:H41)</f>
        <v>61</v>
      </c>
      <c r="I42" s="41">
        <f>SUM(I41:I41)</f>
        <v>61</v>
      </c>
      <c r="J42" s="41">
        <f>SUM(J41:J41)</f>
        <v>64</v>
      </c>
      <c r="K42" s="47">
        <f t="shared" si="13"/>
        <v>3</v>
      </c>
      <c r="L42" s="45">
        <f t="shared" si="9"/>
        <v>4.918032786885246</v>
      </c>
      <c r="M42" s="41">
        <f>SUM(M41:M41)</f>
        <v>56</v>
      </c>
      <c r="N42" s="41">
        <f>SUM(N41:N41)</f>
        <v>56</v>
      </c>
      <c r="O42" s="41">
        <f>SUM(O41:O41)</f>
        <v>53</v>
      </c>
      <c r="P42" s="41">
        <f t="shared" si="14"/>
        <v>-3</v>
      </c>
      <c r="Q42" s="49">
        <f t="shared" si="10"/>
        <v>-5.3571428571428568</v>
      </c>
      <c r="R42" s="41">
        <f>SUM(R41:R41)</f>
        <v>333</v>
      </c>
      <c r="S42" s="41">
        <f>SUM(S41:S41)</f>
        <v>333</v>
      </c>
      <c r="T42" s="41">
        <f>SUM(T41:T41)</f>
        <v>344</v>
      </c>
      <c r="U42" s="41">
        <f t="shared" si="15"/>
        <v>11</v>
      </c>
      <c r="V42" s="49">
        <f t="shared" si="11"/>
        <v>3.303303303303303</v>
      </c>
      <c r="W42" s="97"/>
    </row>
    <row r="43" spans="1:23" s="38" customFormat="1" x14ac:dyDescent="0.2">
      <c r="A43" s="39">
        <v>33</v>
      </c>
      <c r="B43" s="40" t="s">
        <v>91</v>
      </c>
      <c r="C43" s="39">
        <v>491</v>
      </c>
      <c r="D43" s="39">
        <v>491</v>
      </c>
      <c r="E43" s="39">
        <v>494</v>
      </c>
      <c r="F43" s="42">
        <f t="shared" si="12"/>
        <v>3</v>
      </c>
      <c r="G43" s="44">
        <f t="shared" si="8"/>
        <v>0.61099796334012213</v>
      </c>
      <c r="H43" s="39">
        <v>79</v>
      </c>
      <c r="I43" s="39">
        <v>79</v>
      </c>
      <c r="J43" s="39">
        <v>79</v>
      </c>
      <c r="K43" s="46">
        <f t="shared" si="13"/>
        <v>0</v>
      </c>
      <c r="L43" s="44">
        <f t="shared" si="9"/>
        <v>0</v>
      </c>
      <c r="M43" s="39">
        <v>43</v>
      </c>
      <c r="N43" s="39">
        <v>43</v>
      </c>
      <c r="O43" s="39">
        <v>43</v>
      </c>
      <c r="P43" s="39">
        <f t="shared" si="14"/>
        <v>0</v>
      </c>
      <c r="Q43" s="48">
        <f t="shared" si="10"/>
        <v>0</v>
      </c>
      <c r="R43" s="39">
        <v>613</v>
      </c>
      <c r="S43" s="39">
        <v>613</v>
      </c>
      <c r="T43" s="39">
        <v>616</v>
      </c>
      <c r="U43" s="39">
        <f t="shared" si="15"/>
        <v>3</v>
      </c>
      <c r="V43" s="48">
        <f t="shared" si="11"/>
        <v>0.48939641109298526</v>
      </c>
      <c r="W43" s="93"/>
    </row>
    <row r="44" spans="1:23" s="37" customFormat="1" x14ac:dyDescent="0.2">
      <c r="A44" s="84" t="s">
        <v>92</v>
      </c>
      <c r="B44" s="85"/>
      <c r="C44" s="41">
        <f>SUM(C43:C43)</f>
        <v>491</v>
      </c>
      <c r="D44" s="41">
        <f>SUM(D43:D43)</f>
        <v>491</v>
      </c>
      <c r="E44" s="41">
        <f>SUM(E43:E43)</f>
        <v>494</v>
      </c>
      <c r="F44" s="43">
        <f t="shared" si="12"/>
        <v>3</v>
      </c>
      <c r="G44" s="45">
        <f t="shared" si="8"/>
        <v>0.61099796334012213</v>
      </c>
      <c r="H44" s="41">
        <f>SUM(H43:H43)</f>
        <v>79</v>
      </c>
      <c r="I44" s="41">
        <f>SUM(I43:I43)</f>
        <v>79</v>
      </c>
      <c r="J44" s="41">
        <f>SUM(J43:J43)</f>
        <v>79</v>
      </c>
      <c r="K44" s="47">
        <f t="shared" si="13"/>
        <v>0</v>
      </c>
      <c r="L44" s="45">
        <f t="shared" si="9"/>
        <v>0</v>
      </c>
      <c r="M44" s="41">
        <f>SUM(M43:M43)</f>
        <v>43</v>
      </c>
      <c r="N44" s="41">
        <f>SUM(N43:N43)</f>
        <v>43</v>
      </c>
      <c r="O44" s="41">
        <f>SUM(O43:O43)</f>
        <v>43</v>
      </c>
      <c r="P44" s="41">
        <f t="shared" si="14"/>
        <v>0</v>
      </c>
      <c r="Q44" s="49">
        <f t="shared" si="10"/>
        <v>0</v>
      </c>
      <c r="R44" s="41">
        <f>SUM(R43:R43)</f>
        <v>613</v>
      </c>
      <c r="S44" s="41">
        <f>SUM(S43:S43)</f>
        <v>613</v>
      </c>
      <c r="T44" s="41">
        <f>SUM(T43:T43)</f>
        <v>616</v>
      </c>
      <c r="U44" s="41">
        <f t="shared" si="15"/>
        <v>3</v>
      </c>
      <c r="V44" s="49">
        <f t="shared" si="11"/>
        <v>0.48939641109298526</v>
      </c>
      <c r="W44" s="97"/>
    </row>
    <row r="45" spans="1:23" s="38" customFormat="1" x14ac:dyDescent="0.2">
      <c r="A45" s="39">
        <v>34</v>
      </c>
      <c r="B45" s="40" t="s">
        <v>93</v>
      </c>
      <c r="C45" s="39">
        <v>4</v>
      </c>
      <c r="D45" s="39">
        <v>4</v>
      </c>
      <c r="E45" s="39">
        <v>4</v>
      </c>
      <c r="F45" s="42">
        <f t="shared" si="12"/>
        <v>0</v>
      </c>
      <c r="G45" s="44">
        <f t="shared" si="8"/>
        <v>0</v>
      </c>
      <c r="H45" s="39">
        <v>17</v>
      </c>
      <c r="I45" s="39">
        <v>17</v>
      </c>
      <c r="J45" s="39">
        <v>17</v>
      </c>
      <c r="K45" s="46">
        <f t="shared" si="13"/>
        <v>0</v>
      </c>
      <c r="L45" s="44">
        <f t="shared" si="9"/>
        <v>0</v>
      </c>
      <c r="M45" s="39">
        <v>17</v>
      </c>
      <c r="N45" s="39">
        <v>17</v>
      </c>
      <c r="O45" s="39">
        <v>18</v>
      </c>
      <c r="P45" s="39">
        <f t="shared" si="14"/>
        <v>1</v>
      </c>
      <c r="Q45" s="48">
        <f t="shared" si="10"/>
        <v>5.8823529411764701</v>
      </c>
      <c r="R45" s="39">
        <v>38</v>
      </c>
      <c r="S45" s="39">
        <v>38</v>
      </c>
      <c r="T45" s="39">
        <v>39</v>
      </c>
      <c r="U45" s="39">
        <f t="shared" si="15"/>
        <v>1</v>
      </c>
      <c r="V45" s="48">
        <f t="shared" si="11"/>
        <v>2.6315789473684208</v>
      </c>
      <c r="W45" s="93"/>
    </row>
    <row r="46" spans="1:23" s="38" customFormat="1" x14ac:dyDescent="0.2">
      <c r="A46" s="39">
        <v>35</v>
      </c>
      <c r="B46" s="40" t="s">
        <v>94</v>
      </c>
      <c r="C46" s="39">
        <v>2</v>
      </c>
      <c r="D46" s="39">
        <v>1</v>
      </c>
      <c r="E46" s="39">
        <v>2</v>
      </c>
      <c r="F46" s="42">
        <f t="shared" si="12"/>
        <v>0</v>
      </c>
      <c r="G46" s="44">
        <f t="shared" si="8"/>
        <v>0</v>
      </c>
      <c r="H46" s="39">
        <v>4</v>
      </c>
      <c r="I46" s="39">
        <v>4</v>
      </c>
      <c r="J46" s="39">
        <v>4</v>
      </c>
      <c r="K46" s="46">
        <f t="shared" si="13"/>
        <v>0</v>
      </c>
      <c r="L46" s="44">
        <f t="shared" si="9"/>
        <v>0</v>
      </c>
      <c r="M46" s="39">
        <v>18</v>
      </c>
      <c r="N46" s="39">
        <v>18</v>
      </c>
      <c r="O46" s="39">
        <v>18</v>
      </c>
      <c r="P46" s="39">
        <f t="shared" si="14"/>
        <v>0</v>
      </c>
      <c r="Q46" s="48">
        <f t="shared" si="10"/>
        <v>0</v>
      </c>
      <c r="R46" s="39">
        <v>24</v>
      </c>
      <c r="S46" s="39">
        <v>23</v>
      </c>
      <c r="T46" s="39">
        <v>24</v>
      </c>
      <c r="U46" s="39">
        <f t="shared" si="15"/>
        <v>0</v>
      </c>
      <c r="V46" s="48">
        <f t="shared" si="11"/>
        <v>0</v>
      </c>
      <c r="W46" s="93"/>
    </row>
    <row r="47" spans="1:23" s="38" customFormat="1" x14ac:dyDescent="0.2">
      <c r="A47" s="39">
        <v>36</v>
      </c>
      <c r="B47" s="40" t="s">
        <v>95</v>
      </c>
      <c r="C47" s="39">
        <v>3</v>
      </c>
      <c r="D47" s="39">
        <v>3</v>
      </c>
      <c r="E47" s="39">
        <v>3</v>
      </c>
      <c r="F47" s="42">
        <f t="shared" si="12"/>
        <v>0</v>
      </c>
      <c r="G47" s="44">
        <f t="shared" si="8"/>
        <v>0</v>
      </c>
      <c r="H47" s="39">
        <v>21</v>
      </c>
      <c r="I47" s="39">
        <v>21</v>
      </c>
      <c r="J47" s="39">
        <v>22</v>
      </c>
      <c r="K47" s="46">
        <f t="shared" si="13"/>
        <v>1</v>
      </c>
      <c r="L47" s="44">
        <f t="shared" si="9"/>
        <v>4.7619047619047619</v>
      </c>
      <c r="M47" s="39">
        <v>11</v>
      </c>
      <c r="N47" s="39">
        <v>11</v>
      </c>
      <c r="O47" s="39">
        <v>11</v>
      </c>
      <c r="P47" s="39">
        <f t="shared" si="14"/>
        <v>0</v>
      </c>
      <c r="Q47" s="48">
        <f t="shared" si="10"/>
        <v>0</v>
      </c>
      <c r="R47" s="39">
        <v>35</v>
      </c>
      <c r="S47" s="39">
        <v>35</v>
      </c>
      <c r="T47" s="39">
        <v>36</v>
      </c>
      <c r="U47" s="39">
        <f t="shared" si="15"/>
        <v>1</v>
      </c>
      <c r="V47" s="48">
        <f t="shared" si="11"/>
        <v>2.8571428571428572</v>
      </c>
      <c r="W47" s="93"/>
    </row>
    <row r="48" spans="1:23" s="38" customFormat="1" x14ac:dyDescent="0.2">
      <c r="A48" s="39">
        <v>37</v>
      </c>
      <c r="B48" s="40" t="s">
        <v>96</v>
      </c>
      <c r="C48" s="39">
        <v>2</v>
      </c>
      <c r="D48" s="39">
        <v>2</v>
      </c>
      <c r="E48" s="39">
        <v>2</v>
      </c>
      <c r="F48" s="42">
        <f t="shared" si="12"/>
        <v>0</v>
      </c>
      <c r="G48" s="44">
        <f t="shared" si="8"/>
        <v>0</v>
      </c>
      <c r="H48" s="39">
        <v>4</v>
      </c>
      <c r="I48" s="39">
        <v>4</v>
      </c>
      <c r="J48" s="39">
        <v>4</v>
      </c>
      <c r="K48" s="46">
        <f t="shared" si="13"/>
        <v>0</v>
      </c>
      <c r="L48" s="44">
        <f t="shared" si="9"/>
        <v>0</v>
      </c>
      <c r="M48" s="39">
        <v>11</v>
      </c>
      <c r="N48" s="39">
        <v>11</v>
      </c>
      <c r="O48" s="39">
        <v>11</v>
      </c>
      <c r="P48" s="39">
        <f t="shared" si="14"/>
        <v>0</v>
      </c>
      <c r="Q48" s="48">
        <f t="shared" si="10"/>
        <v>0</v>
      </c>
      <c r="R48" s="39">
        <v>17</v>
      </c>
      <c r="S48" s="39">
        <v>17</v>
      </c>
      <c r="T48" s="39">
        <v>17</v>
      </c>
      <c r="U48" s="39">
        <f t="shared" si="15"/>
        <v>0</v>
      </c>
      <c r="V48" s="48">
        <f t="shared" si="11"/>
        <v>0</v>
      </c>
      <c r="W48" s="93"/>
    </row>
    <row r="49" spans="1:23" s="38" customFormat="1" x14ac:dyDescent="0.2">
      <c r="A49" s="39">
        <v>38</v>
      </c>
      <c r="B49" s="40" t="s">
        <v>97</v>
      </c>
      <c r="C49" s="39">
        <v>2</v>
      </c>
      <c r="D49" s="39">
        <v>2</v>
      </c>
      <c r="E49" s="39">
        <v>4</v>
      </c>
      <c r="F49" s="42">
        <f t="shared" si="12"/>
        <v>2</v>
      </c>
      <c r="G49" s="44">
        <f t="shared" si="8"/>
        <v>100</v>
      </c>
      <c r="H49" s="39">
        <v>8</v>
      </c>
      <c r="I49" s="39">
        <v>8</v>
      </c>
      <c r="J49" s="39">
        <v>8</v>
      </c>
      <c r="K49" s="46">
        <f t="shared" si="13"/>
        <v>0</v>
      </c>
      <c r="L49" s="44">
        <f t="shared" si="9"/>
        <v>0</v>
      </c>
      <c r="M49" s="39">
        <v>6</v>
      </c>
      <c r="N49" s="39">
        <v>6</v>
      </c>
      <c r="O49" s="39">
        <v>7</v>
      </c>
      <c r="P49" s="39">
        <f t="shared" si="14"/>
        <v>1</v>
      </c>
      <c r="Q49" s="48">
        <f t="shared" si="10"/>
        <v>16.666666666666664</v>
      </c>
      <c r="R49" s="39">
        <v>16</v>
      </c>
      <c r="S49" s="39">
        <v>16</v>
      </c>
      <c r="T49" s="39">
        <v>19</v>
      </c>
      <c r="U49" s="39">
        <f t="shared" si="15"/>
        <v>3</v>
      </c>
      <c r="V49" s="48">
        <f t="shared" si="11"/>
        <v>18.75</v>
      </c>
      <c r="W49" s="93"/>
    </row>
    <row r="50" spans="1:23" s="38" customFormat="1" x14ac:dyDescent="0.2">
      <c r="A50" s="39">
        <v>39</v>
      </c>
      <c r="B50" s="40" t="s">
        <v>98</v>
      </c>
      <c r="C50" s="39">
        <v>0</v>
      </c>
      <c r="D50" s="39">
        <v>0</v>
      </c>
      <c r="E50" s="39">
        <v>0</v>
      </c>
      <c r="F50" s="42">
        <f t="shared" si="12"/>
        <v>0</v>
      </c>
      <c r="G50" s="44" t="str">
        <f t="shared" si="8"/>
        <v/>
      </c>
      <c r="H50" s="39">
        <v>0</v>
      </c>
      <c r="I50" s="39">
        <v>0</v>
      </c>
      <c r="J50" s="39">
        <v>0</v>
      </c>
      <c r="K50" s="46">
        <f t="shared" si="13"/>
        <v>0</v>
      </c>
      <c r="L50" s="44" t="str">
        <f t="shared" si="9"/>
        <v/>
      </c>
      <c r="M50" s="39">
        <v>4</v>
      </c>
      <c r="N50" s="39">
        <v>4</v>
      </c>
      <c r="O50" s="39">
        <v>4</v>
      </c>
      <c r="P50" s="39">
        <f t="shared" si="14"/>
        <v>0</v>
      </c>
      <c r="Q50" s="48">
        <f t="shared" si="10"/>
        <v>0</v>
      </c>
      <c r="R50" s="39">
        <v>4</v>
      </c>
      <c r="S50" s="39">
        <v>4</v>
      </c>
      <c r="T50" s="39">
        <v>4</v>
      </c>
      <c r="U50" s="39">
        <f t="shared" si="15"/>
        <v>0</v>
      </c>
      <c r="V50" s="48">
        <f t="shared" si="11"/>
        <v>0</v>
      </c>
      <c r="W50" s="93"/>
    </row>
    <row r="51" spans="1:23" s="38" customFormat="1" x14ac:dyDescent="0.2">
      <c r="A51" s="39">
        <v>40</v>
      </c>
      <c r="B51" s="40" t="s">
        <v>99</v>
      </c>
      <c r="C51" s="39">
        <v>3</v>
      </c>
      <c r="D51" s="39">
        <v>3</v>
      </c>
      <c r="E51" s="39">
        <v>4</v>
      </c>
      <c r="F51" s="42">
        <f t="shared" si="12"/>
        <v>1</v>
      </c>
      <c r="G51" s="44">
        <f t="shared" si="8"/>
        <v>33.333333333333329</v>
      </c>
      <c r="H51" s="39">
        <v>9</v>
      </c>
      <c r="I51" s="39">
        <v>9</v>
      </c>
      <c r="J51" s="39">
        <v>10</v>
      </c>
      <c r="K51" s="46">
        <f t="shared" si="13"/>
        <v>1</v>
      </c>
      <c r="L51" s="44">
        <f t="shared" si="9"/>
        <v>11.111111111111111</v>
      </c>
      <c r="M51" s="39">
        <v>7</v>
      </c>
      <c r="N51" s="39">
        <v>7</v>
      </c>
      <c r="O51" s="39">
        <v>9</v>
      </c>
      <c r="P51" s="39">
        <f t="shared" si="14"/>
        <v>2</v>
      </c>
      <c r="Q51" s="48">
        <f t="shared" si="10"/>
        <v>28.571428571428569</v>
      </c>
      <c r="R51" s="39">
        <v>19</v>
      </c>
      <c r="S51" s="39">
        <v>19</v>
      </c>
      <c r="T51" s="39">
        <v>23</v>
      </c>
      <c r="U51" s="39">
        <f t="shared" si="15"/>
        <v>4</v>
      </c>
      <c r="V51" s="48">
        <f t="shared" si="11"/>
        <v>21.052631578947366</v>
      </c>
      <c r="W51" s="93"/>
    </row>
    <row r="52" spans="1:23" s="37" customFormat="1" x14ac:dyDescent="0.2">
      <c r="A52" s="84" t="s">
        <v>100</v>
      </c>
      <c r="B52" s="85"/>
      <c r="C52" s="41">
        <f>SUM(C45:C51)</f>
        <v>16</v>
      </c>
      <c r="D52" s="41">
        <f>SUM(D45:D51)</f>
        <v>15</v>
      </c>
      <c r="E52" s="41">
        <f>SUM(E45:E51)</f>
        <v>19</v>
      </c>
      <c r="F52" s="43">
        <f t="shared" si="12"/>
        <v>3</v>
      </c>
      <c r="G52" s="45">
        <f t="shared" si="8"/>
        <v>18.75</v>
      </c>
      <c r="H52" s="41">
        <f>SUM(H45:H51)</f>
        <v>63</v>
      </c>
      <c r="I52" s="41">
        <f>SUM(I45:I51)</f>
        <v>63</v>
      </c>
      <c r="J52" s="41">
        <f>SUM(J45:J51)</f>
        <v>65</v>
      </c>
      <c r="K52" s="47">
        <f t="shared" si="13"/>
        <v>2</v>
      </c>
      <c r="L52" s="45">
        <f t="shared" si="9"/>
        <v>3.1746031746031744</v>
      </c>
      <c r="M52" s="41">
        <f>SUM(M45:M51)</f>
        <v>74</v>
      </c>
      <c r="N52" s="41">
        <f>SUM(N45:N51)</f>
        <v>74</v>
      </c>
      <c r="O52" s="41">
        <f>SUM(O45:O51)</f>
        <v>78</v>
      </c>
      <c r="P52" s="41">
        <f t="shared" si="14"/>
        <v>4</v>
      </c>
      <c r="Q52" s="49">
        <f t="shared" si="10"/>
        <v>5.4054054054054053</v>
      </c>
      <c r="R52" s="41">
        <f>SUM(R45:R51)</f>
        <v>153</v>
      </c>
      <c r="S52" s="41">
        <f>SUM(S45:S51)</f>
        <v>152</v>
      </c>
      <c r="T52" s="41">
        <f>SUM(T45:T51)</f>
        <v>162</v>
      </c>
      <c r="U52" s="41">
        <f t="shared" si="15"/>
        <v>9</v>
      </c>
      <c r="V52" s="49">
        <f t="shared" si="11"/>
        <v>5.8823529411764701</v>
      </c>
      <c r="W52" s="97"/>
    </row>
    <row r="53" spans="1:23" s="38" customFormat="1" x14ac:dyDescent="0.2">
      <c r="A53" s="39">
        <v>41</v>
      </c>
      <c r="B53" s="40" t="s">
        <v>101</v>
      </c>
      <c r="C53" s="39">
        <v>0</v>
      </c>
      <c r="D53" s="39">
        <v>0</v>
      </c>
      <c r="E53" s="39">
        <v>0</v>
      </c>
      <c r="F53" s="42">
        <f t="shared" si="12"/>
        <v>0</v>
      </c>
      <c r="G53" s="44" t="str">
        <f t="shared" si="8"/>
        <v/>
      </c>
      <c r="H53" s="39">
        <v>0</v>
      </c>
      <c r="I53" s="39">
        <v>0</v>
      </c>
      <c r="J53" s="39">
        <v>0</v>
      </c>
      <c r="K53" s="46">
        <f t="shared" si="13"/>
        <v>0</v>
      </c>
      <c r="L53" s="44" t="str">
        <f t="shared" si="9"/>
        <v/>
      </c>
      <c r="M53" s="39">
        <v>0</v>
      </c>
      <c r="N53" s="39">
        <v>0</v>
      </c>
      <c r="O53" s="39">
        <v>0</v>
      </c>
      <c r="P53" s="39">
        <f t="shared" si="14"/>
        <v>0</v>
      </c>
      <c r="Q53" s="48" t="str">
        <f t="shared" si="10"/>
        <v/>
      </c>
      <c r="R53" s="39">
        <v>0</v>
      </c>
      <c r="S53" s="39">
        <v>0</v>
      </c>
      <c r="T53" s="39">
        <v>0</v>
      </c>
      <c r="U53" s="39">
        <f t="shared" si="15"/>
        <v>0</v>
      </c>
      <c r="V53" s="48" t="str">
        <f t="shared" si="11"/>
        <v/>
      </c>
      <c r="W53" s="93"/>
    </row>
    <row r="54" spans="1:23" s="38" customFormat="1" x14ac:dyDescent="0.2">
      <c r="A54" s="39">
        <v>42</v>
      </c>
      <c r="B54" s="40" t="s">
        <v>102</v>
      </c>
      <c r="C54" s="39">
        <v>0</v>
      </c>
      <c r="D54" s="39">
        <v>0</v>
      </c>
      <c r="E54" s="39">
        <v>0</v>
      </c>
      <c r="F54" s="42">
        <f t="shared" si="12"/>
        <v>0</v>
      </c>
      <c r="G54" s="44" t="str">
        <f t="shared" si="8"/>
        <v/>
      </c>
      <c r="H54" s="39">
        <v>0</v>
      </c>
      <c r="I54" s="39">
        <v>0</v>
      </c>
      <c r="J54" s="39">
        <v>0</v>
      </c>
      <c r="K54" s="46">
        <f t="shared" si="13"/>
        <v>0</v>
      </c>
      <c r="L54" s="44" t="str">
        <f t="shared" si="9"/>
        <v/>
      </c>
      <c r="M54" s="39">
        <v>0</v>
      </c>
      <c r="N54" s="39">
        <v>0</v>
      </c>
      <c r="O54" s="39">
        <v>0</v>
      </c>
      <c r="P54" s="39">
        <f t="shared" si="14"/>
        <v>0</v>
      </c>
      <c r="Q54" s="48" t="str">
        <f t="shared" si="10"/>
        <v/>
      </c>
      <c r="R54" s="39">
        <v>0</v>
      </c>
      <c r="S54" s="39">
        <v>0</v>
      </c>
      <c r="T54" s="39">
        <v>0</v>
      </c>
      <c r="U54" s="39">
        <f t="shared" si="15"/>
        <v>0</v>
      </c>
      <c r="V54" s="48" t="str">
        <f t="shared" si="11"/>
        <v/>
      </c>
      <c r="W54" s="93"/>
    </row>
    <row r="55" spans="1:23" s="38" customFormat="1" x14ac:dyDescent="0.2">
      <c r="A55" s="39">
        <v>43</v>
      </c>
      <c r="B55" s="40" t="s">
        <v>103</v>
      </c>
      <c r="C55" s="39">
        <v>0</v>
      </c>
      <c r="D55" s="39">
        <v>0</v>
      </c>
      <c r="E55" s="39">
        <v>0</v>
      </c>
      <c r="F55" s="42">
        <f t="shared" si="12"/>
        <v>0</v>
      </c>
      <c r="G55" s="44" t="str">
        <f t="shared" si="8"/>
        <v/>
      </c>
      <c r="H55" s="39">
        <v>0</v>
      </c>
      <c r="I55" s="39">
        <v>0</v>
      </c>
      <c r="J55" s="39">
        <v>0</v>
      </c>
      <c r="K55" s="46">
        <f t="shared" si="13"/>
        <v>0</v>
      </c>
      <c r="L55" s="44" t="str">
        <f t="shared" si="9"/>
        <v/>
      </c>
      <c r="M55" s="39">
        <v>0</v>
      </c>
      <c r="N55" s="39">
        <v>0</v>
      </c>
      <c r="O55" s="39">
        <v>0</v>
      </c>
      <c r="P55" s="39">
        <f t="shared" si="14"/>
        <v>0</v>
      </c>
      <c r="Q55" s="48" t="str">
        <f t="shared" si="10"/>
        <v/>
      </c>
      <c r="R55" s="39">
        <v>0</v>
      </c>
      <c r="S55" s="39">
        <v>0</v>
      </c>
      <c r="T55" s="39">
        <v>0</v>
      </c>
      <c r="U55" s="39">
        <f t="shared" si="15"/>
        <v>0</v>
      </c>
      <c r="V55" s="48" t="str">
        <f t="shared" si="11"/>
        <v/>
      </c>
    </row>
    <row r="56" spans="1:23" s="38" customFormat="1" x14ac:dyDescent="0.2">
      <c r="A56" s="39">
        <v>44</v>
      </c>
      <c r="B56" s="40" t="s">
        <v>104</v>
      </c>
      <c r="C56" s="39">
        <v>0</v>
      </c>
      <c r="D56" s="39">
        <v>0</v>
      </c>
      <c r="E56" s="39">
        <v>0</v>
      </c>
      <c r="F56" s="42">
        <f t="shared" si="12"/>
        <v>0</v>
      </c>
      <c r="G56" s="44" t="str">
        <f t="shared" si="8"/>
        <v/>
      </c>
      <c r="H56" s="39">
        <v>0</v>
      </c>
      <c r="I56" s="39">
        <v>0</v>
      </c>
      <c r="J56" s="39">
        <v>0</v>
      </c>
      <c r="K56" s="46">
        <f t="shared" si="13"/>
        <v>0</v>
      </c>
      <c r="L56" s="44" t="str">
        <f t="shared" si="9"/>
        <v/>
      </c>
      <c r="M56" s="39">
        <v>0</v>
      </c>
      <c r="N56" s="39">
        <v>0</v>
      </c>
      <c r="O56" s="39">
        <v>0</v>
      </c>
      <c r="P56" s="39">
        <f t="shared" si="14"/>
        <v>0</v>
      </c>
      <c r="Q56" s="48" t="str">
        <f t="shared" si="10"/>
        <v/>
      </c>
      <c r="R56" s="39">
        <v>0</v>
      </c>
      <c r="S56" s="39">
        <v>0</v>
      </c>
      <c r="T56" s="39">
        <v>0</v>
      </c>
      <c r="U56" s="39">
        <f t="shared" si="15"/>
        <v>0</v>
      </c>
      <c r="V56" s="48" t="str">
        <f t="shared" si="11"/>
        <v/>
      </c>
    </row>
    <row r="57" spans="1:23" s="38" customFormat="1" x14ac:dyDescent="0.2">
      <c r="A57" s="39">
        <v>45</v>
      </c>
      <c r="B57" s="40" t="s">
        <v>105</v>
      </c>
      <c r="C57" s="39">
        <v>0</v>
      </c>
      <c r="D57" s="39">
        <v>0</v>
      </c>
      <c r="E57" s="39">
        <v>0</v>
      </c>
      <c r="F57" s="42">
        <f t="shared" si="12"/>
        <v>0</v>
      </c>
      <c r="G57" s="44" t="str">
        <f t="shared" si="8"/>
        <v/>
      </c>
      <c r="H57" s="39">
        <v>0</v>
      </c>
      <c r="I57" s="39">
        <v>0</v>
      </c>
      <c r="J57" s="39">
        <v>0</v>
      </c>
      <c r="K57" s="46">
        <f t="shared" si="13"/>
        <v>0</v>
      </c>
      <c r="L57" s="44" t="str">
        <f t="shared" si="9"/>
        <v/>
      </c>
      <c r="M57" s="39">
        <v>0</v>
      </c>
      <c r="N57" s="39">
        <v>0</v>
      </c>
      <c r="O57" s="39">
        <v>0</v>
      </c>
      <c r="P57" s="39">
        <f t="shared" si="14"/>
        <v>0</v>
      </c>
      <c r="Q57" s="48" t="str">
        <f t="shared" si="10"/>
        <v/>
      </c>
      <c r="R57" s="39">
        <v>0</v>
      </c>
      <c r="S57" s="39">
        <v>0</v>
      </c>
      <c r="T57" s="39">
        <v>0</v>
      </c>
      <c r="U57" s="39">
        <f t="shared" si="15"/>
        <v>0</v>
      </c>
      <c r="V57" s="48" t="str">
        <f t="shared" si="11"/>
        <v/>
      </c>
    </row>
    <row r="58" spans="1:23" s="38" customFormat="1" x14ac:dyDescent="0.2">
      <c r="A58" s="39">
        <v>46</v>
      </c>
      <c r="B58" s="40" t="s">
        <v>106</v>
      </c>
      <c r="C58" s="39">
        <v>0</v>
      </c>
      <c r="D58" s="39">
        <v>0</v>
      </c>
      <c r="E58" s="39">
        <v>0</v>
      </c>
      <c r="F58" s="42">
        <f t="shared" si="12"/>
        <v>0</v>
      </c>
      <c r="G58" s="44" t="str">
        <f t="shared" si="8"/>
        <v/>
      </c>
      <c r="H58" s="39">
        <v>0</v>
      </c>
      <c r="I58" s="39">
        <v>0</v>
      </c>
      <c r="J58" s="39">
        <v>0</v>
      </c>
      <c r="K58" s="46">
        <f t="shared" si="13"/>
        <v>0</v>
      </c>
      <c r="L58" s="44" t="str">
        <f t="shared" si="9"/>
        <v/>
      </c>
      <c r="M58" s="39">
        <v>0</v>
      </c>
      <c r="N58" s="39">
        <v>0</v>
      </c>
      <c r="O58" s="39">
        <v>0</v>
      </c>
      <c r="P58" s="39">
        <f t="shared" si="14"/>
        <v>0</v>
      </c>
      <c r="Q58" s="48" t="str">
        <f t="shared" si="10"/>
        <v/>
      </c>
      <c r="R58" s="39">
        <v>0</v>
      </c>
      <c r="S58" s="39">
        <v>0</v>
      </c>
      <c r="T58" s="39">
        <v>0</v>
      </c>
      <c r="U58" s="39">
        <f t="shared" si="15"/>
        <v>0</v>
      </c>
      <c r="V58" s="48" t="str">
        <f t="shared" si="11"/>
        <v/>
      </c>
    </row>
    <row r="59" spans="1:23" s="37" customFormat="1" x14ac:dyDescent="0.2">
      <c r="A59" s="84" t="s">
        <v>107</v>
      </c>
      <c r="B59" s="85"/>
      <c r="C59" s="41">
        <f>SUM(C53:C58)</f>
        <v>0</v>
      </c>
      <c r="D59" s="41">
        <f>SUM(D53:D58)</f>
        <v>0</v>
      </c>
      <c r="E59" s="41">
        <f>SUM(E53:E58)</f>
        <v>0</v>
      </c>
      <c r="F59" s="43">
        <f t="shared" si="12"/>
        <v>0</v>
      </c>
      <c r="G59" s="45" t="str">
        <f t="shared" si="8"/>
        <v/>
      </c>
      <c r="H59" s="41">
        <f>SUM(H53:H58)</f>
        <v>0</v>
      </c>
      <c r="I59" s="41">
        <f>SUM(I53:I58)</f>
        <v>0</v>
      </c>
      <c r="J59" s="41">
        <f>SUM(J53:J58)</f>
        <v>0</v>
      </c>
      <c r="K59" s="47">
        <f t="shared" si="13"/>
        <v>0</v>
      </c>
      <c r="L59" s="45" t="str">
        <f t="shared" si="9"/>
        <v/>
      </c>
      <c r="M59" s="41">
        <f>SUM(M53:M58)</f>
        <v>0</v>
      </c>
      <c r="N59" s="41">
        <f>SUM(N53:N58)</f>
        <v>0</v>
      </c>
      <c r="O59" s="41">
        <f>SUM(O53:O58)</f>
        <v>0</v>
      </c>
      <c r="P59" s="41">
        <f t="shared" si="14"/>
        <v>0</v>
      </c>
      <c r="Q59" s="49" t="str">
        <f t="shared" si="10"/>
        <v/>
      </c>
      <c r="R59" s="41">
        <f>SUM(R53:R58)</f>
        <v>0</v>
      </c>
      <c r="S59" s="41">
        <f>SUM(S53:S58)</f>
        <v>0</v>
      </c>
      <c r="T59" s="41">
        <f>SUM(T53:T58)</f>
        <v>0</v>
      </c>
      <c r="U59" s="41">
        <f t="shared" si="15"/>
        <v>0</v>
      </c>
      <c r="V59" s="49" t="str">
        <f t="shared" si="11"/>
        <v/>
      </c>
    </row>
    <row r="60" spans="1:23" s="37" customFormat="1" x14ac:dyDescent="0.2">
      <c r="A60" s="84" t="s">
        <v>50</v>
      </c>
      <c r="B60" s="85"/>
      <c r="C60" s="41">
        <f>SUM(C20+C40+C42+C44+C52+C59)</f>
        <v>1483</v>
      </c>
      <c r="D60" s="41">
        <f>SUM(D20+D40+D42+D44+D52+D59)</f>
        <v>1470</v>
      </c>
      <c r="E60" s="41">
        <f>SUM(E20+E40+E42+E44+E52+E59)</f>
        <v>1527</v>
      </c>
      <c r="F60" s="43">
        <f t="shared" si="12"/>
        <v>44</v>
      </c>
      <c r="G60" s="45">
        <f>(E60-C60)/C60</f>
        <v>2.9669588671611596E-2</v>
      </c>
      <c r="H60" s="41">
        <f>SUM(H20+H40+H42+H44+H52+H59)</f>
        <v>920</v>
      </c>
      <c r="I60" s="41">
        <f>SUM(I20+I40+I42+I44+I52+I59)</f>
        <v>923</v>
      </c>
      <c r="J60" s="41">
        <f>SUM(J20+J40+J42+J44+J52+J59)</f>
        <v>922</v>
      </c>
      <c r="K60" s="47">
        <f t="shared" si="13"/>
        <v>2</v>
      </c>
      <c r="L60" s="45">
        <f t="shared" si="9"/>
        <v>0.21739130434782608</v>
      </c>
      <c r="M60" s="41">
        <f>SUM(M20+M40+M42+M44+M52+M59)</f>
        <v>1009</v>
      </c>
      <c r="N60" s="41">
        <f>SUM(N20+N40+N42+N44+N52+N59)</f>
        <v>997</v>
      </c>
      <c r="O60" s="41">
        <f>SUM(O20+O40+O42+O44+O52+O59)</f>
        <v>1024</v>
      </c>
      <c r="P60" s="41">
        <f t="shared" si="14"/>
        <v>15</v>
      </c>
      <c r="Q60" s="49">
        <f t="shared" si="10"/>
        <v>1.4866204162537164</v>
      </c>
      <c r="R60" s="41">
        <f>SUM(R20+R40+R42+R44+R52+R59)</f>
        <v>3412</v>
      </c>
      <c r="S60" s="41">
        <f>SUM(S20+S40+S42+S44+S52+S59)</f>
        <v>3390</v>
      </c>
      <c r="T60" s="41">
        <f>SUM(T20+T40+T42+T44+T52+T59)</f>
        <v>3473</v>
      </c>
      <c r="U60" s="41">
        <f t="shared" si="15"/>
        <v>61</v>
      </c>
      <c r="V60" s="49">
        <f t="shared" si="11"/>
        <v>1.7878077373974208</v>
      </c>
    </row>
  </sheetData>
  <sheetProtection selectLockedCells="1" selectUnlockedCells="1"/>
  <mergeCells count="23">
    <mergeCell ref="C1:V1"/>
    <mergeCell ref="A1:B1"/>
    <mergeCell ref="A5:A6"/>
    <mergeCell ref="B5:B6"/>
    <mergeCell ref="C5:G5"/>
    <mergeCell ref="H5:L5"/>
    <mergeCell ref="M5:Q5"/>
    <mergeCell ref="F6:G6"/>
    <mergeCell ref="K6:L6"/>
    <mergeCell ref="P6:Q6"/>
    <mergeCell ref="U6:V6"/>
    <mergeCell ref="A59:B59"/>
    <mergeCell ref="A60:B60"/>
    <mergeCell ref="W5:W54"/>
    <mergeCell ref="A2:V2"/>
    <mergeCell ref="T4:V4"/>
    <mergeCell ref="A3:V3"/>
    <mergeCell ref="R5:V5"/>
    <mergeCell ref="A20:B20"/>
    <mergeCell ref="A40:B40"/>
    <mergeCell ref="A42:B42"/>
    <mergeCell ref="A44:B44"/>
    <mergeCell ref="A52:B52"/>
  </mergeCells>
  <printOptions horizontalCentered="1" verticalCentered="1"/>
  <pageMargins left="0" right="0" top="0" bottom="0" header="0" footer="0"/>
  <pageSetup paperSize="9" scale="52" firstPageNumber="0" orientation="landscape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"/>
  <sheetViews>
    <sheetView workbookViewId="0">
      <selection activeCell="D5" sqref="D5"/>
    </sheetView>
  </sheetViews>
  <sheetFormatPr defaultRowHeight="12.75" x14ac:dyDescent="0.2"/>
  <cols>
    <col min="1" max="1" width="19.5703125" style="2" customWidth="1"/>
    <col min="2" max="2" width="18.5703125" style="2" customWidth="1"/>
    <col min="3" max="3" width="16.28515625" style="2" customWidth="1"/>
  </cols>
  <sheetData>
    <row r="1" spans="1:4" ht="38.25" customHeight="1" x14ac:dyDescent="0.2">
      <c r="A1" s="2" t="s">
        <v>114</v>
      </c>
      <c r="B1" s="2" t="s">
        <v>115</v>
      </c>
      <c r="C1" s="2" t="s">
        <v>116</v>
      </c>
      <c r="D1" s="2" t="s">
        <v>117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DISTRICT WISE ATM</vt:lpstr>
      <vt:lpstr>ATM</vt:lpstr>
      <vt:lpstr>DISTRIST WISE BR</vt:lpstr>
      <vt:lpstr>Branch</vt:lpstr>
      <vt:lpstr>AsOn</vt:lpstr>
      <vt:lpstr>Branch!Excel_BuiltIn_Print_Area</vt:lpstr>
      <vt:lpstr>ATM!Print_Area</vt:lpstr>
      <vt:lpstr>Branch!Print_Area</vt:lpstr>
      <vt:lpstr>'DISTRICT WISE ATM'!Print_Area</vt:lpstr>
      <vt:lpstr>'DISTRIST WISE BR'!Print_Area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Vikas Rai</dc:creator>
  <cp:lastModifiedBy>SLBC</cp:lastModifiedBy>
  <cp:lastPrinted>2022-11-15T06:22:57Z</cp:lastPrinted>
  <dcterms:created xsi:type="dcterms:W3CDTF">2016-01-05T10:12:04Z</dcterms:created>
  <dcterms:modified xsi:type="dcterms:W3CDTF">2025-05-05T13:02:04Z</dcterms:modified>
</cp:coreProperties>
</file>